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21525" windowHeight="7695" tabRatio="896"/>
  </bookViews>
  <sheets>
    <sheet name="1" sheetId="68" r:id="rId1"/>
  </sheets>
  <calcPr calcId="144525" fullPrecision="0"/>
</workbook>
</file>

<file path=xl/calcChain.xml><?xml version="1.0" encoding="utf-8"?>
<calcChain xmlns="http://schemas.openxmlformats.org/spreadsheetml/2006/main">
  <c r="G103" i="68" l="1"/>
  <c r="G104" i="68" l="1"/>
  <c r="H102" i="68" l="1"/>
  <c r="G120" i="68" l="1"/>
  <c r="H140" i="68"/>
  <c r="I17" i="68" l="1"/>
  <c r="I168" i="68" s="1"/>
  <c r="H86" i="68" l="1"/>
  <c r="H120" i="68" l="1"/>
  <c r="J36" i="68"/>
  <c r="H27" i="68"/>
  <c r="H26" i="68"/>
  <c r="H28" i="68" s="1"/>
  <c r="H122" i="68"/>
  <c r="H112" i="68"/>
  <c r="H111" i="68"/>
  <c r="J112" i="68" l="1"/>
  <c r="H67" i="68"/>
  <c r="H68" i="68" s="1"/>
  <c r="H101" i="68"/>
  <c r="H105" i="68" s="1"/>
  <c r="H160" i="68"/>
  <c r="H161" i="68" s="1"/>
  <c r="J161" i="68" s="1"/>
  <c r="H166" i="68" l="1"/>
  <c r="H70" i="68"/>
  <c r="J68" i="68"/>
  <c r="H134" i="68"/>
  <c r="G133" i="68"/>
  <c r="J134" i="68" l="1"/>
  <c r="H144" i="68"/>
  <c r="G16" i="68"/>
  <c r="H16" i="68" s="1"/>
  <c r="H44" i="68"/>
  <c r="G153" i="68" l="1"/>
  <c r="G140" i="68"/>
  <c r="G132" i="68"/>
  <c r="G131" i="68"/>
  <c r="H100" i="68"/>
  <c r="H99" i="68"/>
  <c r="H98" i="68"/>
  <c r="H97" i="68"/>
  <c r="H96" i="68"/>
  <c r="H95" i="68"/>
  <c r="G86" i="68"/>
  <c r="J105" i="68" l="1"/>
  <c r="J16" i="68"/>
  <c r="K16" i="68" s="1"/>
  <c r="M16" i="68" s="1"/>
  <c r="N16" i="68" s="1"/>
  <c r="H154" i="68"/>
  <c r="H141" i="68"/>
  <c r="J141" i="68" s="1"/>
  <c r="H87" i="68"/>
  <c r="J87" i="68" s="1"/>
  <c r="G79" i="68"/>
  <c r="H53" i="68"/>
  <c r="H50" i="68"/>
  <c r="H48" i="68"/>
  <c r="H47" i="68" s="1"/>
  <c r="H43" i="68"/>
  <c r="H37" i="68"/>
  <c r="D36" i="68"/>
  <c r="J28" i="68"/>
  <c r="H165" i="68" l="1"/>
  <c r="J154" i="68"/>
  <c r="H119" i="68"/>
  <c r="H121" i="68"/>
  <c r="H57" i="68"/>
  <c r="H54" i="68"/>
  <c r="H80" i="68"/>
  <c r="J80" i="68" s="1"/>
  <c r="C17" i="68"/>
  <c r="H58" i="68" l="1"/>
  <c r="J54" i="68"/>
  <c r="H123" i="68"/>
  <c r="D17" i="68"/>
  <c r="J123" i="68" l="1"/>
  <c r="G17" i="68"/>
  <c r="H17" i="68"/>
  <c r="J17" i="68" l="1"/>
  <c r="H56" i="68"/>
  <c r="H168" i="68" s="1"/>
  <c r="K168" i="68" l="1"/>
</calcChain>
</file>

<file path=xl/sharedStrings.xml><?xml version="1.0" encoding="utf-8"?>
<sst xmlns="http://schemas.openxmlformats.org/spreadsheetml/2006/main" count="209" uniqueCount="131">
  <si>
    <t>Итого:</t>
  </si>
  <si>
    <t>Код вида расходов 111</t>
  </si>
  <si>
    <t>Установленная численность, единиц</t>
  </si>
  <si>
    <t>1.1.</t>
  </si>
  <si>
    <t>1.2.</t>
  </si>
  <si>
    <t>Код вида расходов 112</t>
  </si>
  <si>
    <t>Наименование расходов</t>
  </si>
  <si>
    <t>Код вида расходов 119</t>
  </si>
  <si>
    <t>Наименование государственного внебюджетного фонда</t>
  </si>
  <si>
    <t>1.3.</t>
  </si>
  <si>
    <t>2.1.</t>
  </si>
  <si>
    <t>2.2.</t>
  </si>
  <si>
    <t>2.3.</t>
  </si>
  <si>
    <t>обязательное социальное страхование от несчастных случаев на производстве и профессиональных заболеваний по ставке 0,2%</t>
  </si>
  <si>
    <t>2.5.</t>
  </si>
  <si>
    <t>Код вида расходов 244</t>
  </si>
  <si>
    <t>N п/п</t>
  </si>
  <si>
    <t>Страховые взносы в Пенсионный фонд Российской Федерации, всего</t>
  </si>
  <si>
    <t xml:space="preserve">в том числе:
по ставке 22,0%
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</si>
  <si>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</si>
  <si>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</si>
  <si>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</si>
  <si>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в том числе:
обязательное социальное страхование на случай временной нетрудоспособности и в связи с материнством по ставке 2,9%</t>
  </si>
  <si>
    <t>с применением ставки взносов в Фонд социального страхования Российской Федерации по ставке 0,0%</t>
  </si>
  <si>
    <t>2.4.</t>
  </si>
  <si>
    <t>Страховые взносы в Федеральный фонд обязательного медицинского страхования, всего (по ставке 5,1%)</t>
  </si>
  <si>
    <t>Код вида расходов 852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</si>
  <si>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</si>
  <si>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</si>
  <si>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</si>
  <si>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Уплата прочих налогов, сборов и иных платежей</t>
  </si>
  <si>
    <t>Закупка товаров, работ и услуг для государственных (муниципальных) нужд</t>
  </si>
  <si>
    <t>№           п/п</t>
  </si>
  <si>
    <t>Должность</t>
  </si>
  <si>
    <t>Должностной оклад</t>
  </si>
  <si>
    <t>КОСГУ 211 "Заработная плата"</t>
  </si>
  <si>
    <t xml:space="preserve">Код вида расходов 112 </t>
  </si>
  <si>
    <t xml:space="preserve">КОСГУ 212 "Прочие несоциальные выплаты персоналу в денежной форме" </t>
  </si>
  <si>
    <t>КОСГУ 226 "Прочие работы, услуги"</t>
  </si>
  <si>
    <t>КОСГУ 222 "Транспортные услуги"</t>
  </si>
  <si>
    <t xml:space="preserve">Расчеты (обоснования) </t>
  </si>
  <si>
    <t xml:space="preserve">к плану финансово-хозяйственной деятельности </t>
  </si>
  <si>
    <t>(наименование учреждения)</t>
  </si>
  <si>
    <t>Приложение № 3</t>
  </si>
  <si>
    <t>КОСГУ 213 "Начисления на выплаты по оплате труда"</t>
  </si>
  <si>
    <t xml:space="preserve">обязательное социальное страхование от несчастных случаев на производстве и профессиональных заболеваний по ставке 0,_% </t>
  </si>
  <si>
    <t>КОСГУ 221 "Услуги связи"</t>
  </si>
  <si>
    <t>КОСГУ 310 "Увеличение стоимости основных средств"</t>
  </si>
  <si>
    <t>КОСГУ 346 "Увеличение стоимости прочих оборотных запасов (материалов)"</t>
  </si>
  <si>
    <t>КОСГУ 349 "Увеличение стоимости прочих материальных запасов однократного применения"</t>
  </si>
  <si>
    <t>КОСГУ 291 "Налоги, пошлины, сборы"</t>
  </si>
  <si>
    <t>Итого по КВР 244:</t>
  </si>
  <si>
    <t>Итого по КВР 111:</t>
  </si>
  <si>
    <t>Итого по КВР 112:</t>
  </si>
  <si>
    <t>Итого по КВР 119:</t>
  </si>
  <si>
    <t>Итого по КВР 851:</t>
  </si>
  <si>
    <t>Итого по КВР 852:</t>
  </si>
  <si>
    <t>Итого по КВР 853:</t>
  </si>
  <si>
    <r>
      <rPr>
        <sz val="11"/>
        <color theme="1"/>
        <rFont val="PT Astra Serif"/>
        <family val="1"/>
        <charset val="204"/>
      </rPr>
      <t>III. Источник финансового обеспечения:</t>
    </r>
    <r>
      <rPr>
        <b/>
        <sz val="11"/>
        <color theme="1"/>
        <rFont val="PT Astra Serif"/>
        <family val="1"/>
        <charset val="204"/>
      </rPr>
      <t xml:space="preserve"> </t>
    </r>
  </si>
  <si>
    <t>Поступления от оказания услуг (выполнения работ) на платной основе и от иной приносящей доход деятельности</t>
  </si>
  <si>
    <t>3.1. Расчеты (обоснования) выплат персоналу (строка 210)</t>
  </si>
  <si>
    <t>Итого, руб.</t>
  </si>
  <si>
    <t>Размер премии по итогам работы за квартал, %</t>
  </si>
  <si>
    <t>Кол-во выплат</t>
  </si>
  <si>
    <t>Районный коэффициент и северная надбавка согласно штатного расписания, руб.</t>
  </si>
  <si>
    <t>ВСЕГО ЗА СЧЕТ ПОСТУПЛЕНИЙ ОТ ОКАЗАНИЯ УСЛУГ (ВЫПОЛНЕНИЯ РАБОТ) НА ПЛАТНОЙ ОСНОВЕ И ОТ ИНОЙ ПРИНОСЯЩЕЙ ДОХОД ДЕЯТЕЛЬНОСТИ</t>
  </si>
  <si>
    <t>Директор</t>
  </si>
  <si>
    <t>Средний размер выплаты на одного работника в день, руб</t>
  </si>
  <si>
    <t>Количество работников, чел.</t>
  </si>
  <si>
    <t>Количество дней</t>
  </si>
  <si>
    <t>Сумма, руб</t>
  </si>
  <si>
    <t xml:space="preserve">Суточные при служебной командировки </t>
  </si>
  <si>
    <t>Оплата проезда, проживание в служебных командировках</t>
  </si>
  <si>
    <t>Сумма, руб.</t>
  </si>
  <si>
    <t>Средний размер выплаты на одного работника в день, руб.</t>
  </si>
  <si>
    <t>Размер базы для начисления страховых взносов, руб.</t>
  </si>
  <si>
    <t>Сумма взноса, руб.</t>
  </si>
  <si>
    <t>х</t>
  </si>
  <si>
    <t>Сумма, руб. (гр.3* гр.4)</t>
  </si>
  <si>
    <t>Стоимость, руб.</t>
  </si>
  <si>
    <t>Количество платежей в год</t>
  </si>
  <si>
    <t>Услуги местной, внутризоновой связи</t>
  </si>
  <si>
    <t>Количество услуг перевозки</t>
  </si>
  <si>
    <t>Цена услуги перевозки, руб.</t>
  </si>
  <si>
    <t>Сумма, руб. (гр.3*гр.4)</t>
  </si>
  <si>
    <t>Транспортные услуги</t>
  </si>
  <si>
    <t>Стоимость работ (услуг), руб.</t>
  </si>
  <si>
    <t>Сумма, руб  (гр.3*гр.4)</t>
  </si>
  <si>
    <t xml:space="preserve">Количество </t>
  </si>
  <si>
    <t>Приобретение средств вычислительной техники, в том числе:</t>
  </si>
  <si>
    <t>Приобретение компьютеров в сборе</t>
  </si>
  <si>
    <t>Прочие расходы по подстье 310 "Увеличение стоимости основных средств", в том числе:</t>
  </si>
  <si>
    <t>Приобретение канцелярских товаров, бумаги, картриджей</t>
  </si>
  <si>
    <t>Приобретение прочие материальные запасы</t>
  </si>
  <si>
    <t>Приобретение (изготовление) подарочной и сувенирной продукции; цветов и иной подарочной и сувенирной продукции; приветственных адресов, почетных грамот, благодарственных писем, дипломов и т.д.</t>
  </si>
  <si>
    <t>Количество платежей в год, руб.</t>
  </si>
  <si>
    <t>Размер выплаты, руб.</t>
  </si>
  <si>
    <t>Сумма в год, руб.</t>
  </si>
  <si>
    <t>Уплата государственной пошлины</t>
  </si>
  <si>
    <t>МАУ  "СЦМ"</t>
  </si>
  <si>
    <t xml:space="preserve">Обучение по программе ""Защита персональных данных"
</t>
  </si>
  <si>
    <t>Услуги по организации питания</t>
  </si>
  <si>
    <t>Услуги о организации и проведению вечеров отдыха</t>
  </si>
  <si>
    <t>Услуги по организации кофе-брейк для участников мероприятия в городском саду "Весна идет"</t>
  </si>
  <si>
    <t>Услуги по проведению праздничной программы</t>
  </si>
  <si>
    <t>Право на использование произвденеия лицинзиата "Виртуальный тур"</t>
  </si>
  <si>
    <t>Код вида расходов 853</t>
  </si>
  <si>
    <t>Уплата иных платежей</t>
  </si>
  <si>
    <t>КОСГУ 293 "Штрафы за нарушение законодательства о закупках и нарушение условий контрактов (договоров)"</t>
  </si>
  <si>
    <t>уплата иных платежей (расходы по уплате штрафов за нарушение законодательства о закупках и нарушение условий контрактов</t>
  </si>
  <si>
    <t xml:space="preserve">Лицензия на право использования СКЗИ""КриптоПро CSP"
</t>
  </si>
  <si>
    <t>Код вида расходов 350</t>
  </si>
  <si>
    <t>"Премии и гранты"</t>
  </si>
  <si>
    <t>КОСГУ 296 "Выплата физическим лицам (за исключением физических лиц-производителей товаров, работ, услуг) государственных премий, грантов, денежных компенсаций, надбавок, иных выплат"</t>
  </si>
  <si>
    <t>Количество получателей, чел.</t>
  </si>
  <si>
    <t>Средний размер выплаты, руб.</t>
  </si>
  <si>
    <t>Количество выплат в год, руб.</t>
  </si>
  <si>
    <t>Общяя сумма выплат, руб.</t>
  </si>
  <si>
    <t>x</t>
  </si>
  <si>
    <t>Итого по КВР 350:</t>
  </si>
  <si>
    <t>3.2. Расчёты (обоснования) расходов на социальные и иные выплаты населению (строка 220)</t>
  </si>
  <si>
    <t>Выплата денежного приза победителю конкурса "Urban Dance" мероприятие "PROФОРМАТ"</t>
  </si>
  <si>
    <t>3.3. Расчёт (обоснование) расходов на закупку товаров, работ, услуг (строка 260)</t>
  </si>
  <si>
    <t>3.4. Расчеты (обоснования) расходов на уплату налогов, сборов и иных платежей (строка 230)</t>
  </si>
  <si>
    <t xml:space="preserve">КОСГУ 227  "Страхование"
</t>
  </si>
  <si>
    <t>Оплата страхования автомашины</t>
  </si>
  <si>
    <t>Приобретение сканера</t>
  </si>
  <si>
    <t>Услуги по организации мероприятия "Краски Холли"</t>
  </si>
  <si>
    <t>Услуги по звукотехническому обеспечению</t>
  </si>
  <si>
    <t>Услуги по оказанию медицинского обеспечения</t>
  </si>
  <si>
    <t>Приобретение хозяйственных товаров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</si>
</sst>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</font>
    <font>
      <b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i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i/>
      <u/>
      <sz val="11"/>
      <color theme="1"/>
      <name val="PT Astra Serif"/>
      <family val="1"/>
      <charset val="204"/>
    </font>
    <font>
      <b/>
      <i/>
      <sz val="11"/>
      <name val="PT Astra Serif"/>
      <family val="1"/>
      <charset val="204"/>
    </font>
    <font>
      <b/>
      <sz val="10"/>
      <name val="Times New Roman"/>
      <family val="1"/>
      <charset val="204"/>
    </font>
    <font>
      <b/>
      <sz val="9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sz val="9"/>
      <name val="PT Astra Serif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61">
    <xf numFmtId="0" fontId="0" fillId="0" borderId="0" xfId="0"/>
    <xf numFmtId="0" fontId="9" fillId="0" borderId="0" xfId="0" applyFo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wrapText="1"/>
    </xf>
    <xf numFmtId="4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center"/>
    </xf>
    <xf numFmtId="4" fontId="12" fillId="0" borderId="0" xfId="0" applyNumberFormat="1" applyFont="1"/>
    <xf numFmtId="1" fontId="12" fillId="0" borderId="1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center" vertical="center"/>
    </xf>
    <xf numFmtId="4" fontId="11" fillId="2" borderId="0" xfId="0" applyNumberFormat="1" applyFont="1" applyFill="1" applyBorder="1" applyAlignment="1">
      <alignment vertical="center" wrapText="1"/>
    </xf>
    <xf numFmtId="0" fontId="12" fillId="0" borderId="1" xfId="0" applyFont="1" applyFill="1" applyBorder="1"/>
    <xf numFmtId="4" fontId="11" fillId="0" borderId="0" xfId="0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/>
    </xf>
    <xf numFmtId="4" fontId="13" fillId="0" borderId="0" xfId="0" applyNumberFormat="1" applyFont="1" applyFill="1" applyBorder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12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1" fillId="3" borderId="1" xfId="0" applyFont="1" applyFill="1" applyBorder="1"/>
    <xf numFmtId="0" fontId="10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vertical="center"/>
    </xf>
    <xf numFmtId="0" fontId="11" fillId="0" borderId="0" xfId="0" applyFont="1"/>
    <xf numFmtId="0" fontId="9" fillId="0" borderId="0" xfId="0" applyFont="1" applyAlignment="1">
      <alignment vertical="center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/>
    </xf>
    <xf numFmtId="4" fontId="11" fillId="2" borderId="0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17" fillId="0" borderId="0" xfId="0" applyFont="1" applyFill="1" applyAlignment="1">
      <alignment wrapText="1"/>
    </xf>
    <xf numFmtId="4" fontId="17" fillId="0" borderId="0" xfId="0" applyNumberFormat="1" applyFont="1" applyFill="1" applyAlignment="1">
      <alignment wrapText="1"/>
    </xf>
    <xf numFmtId="0" fontId="14" fillId="0" borderId="0" xfId="0" applyFont="1"/>
    <xf numFmtId="0" fontId="20" fillId="3" borderId="1" xfId="1" applyNumberFormat="1" applyFont="1" applyFill="1" applyBorder="1" applyAlignment="1" applyProtection="1">
      <alignment horizontal="left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horizontal="left" vertical="center"/>
    </xf>
    <xf numFmtId="4" fontId="9" fillId="0" borderId="0" xfId="0" applyNumberFormat="1" applyFont="1"/>
    <xf numFmtId="4" fontId="15" fillId="0" borderId="0" xfId="0" applyNumberFormat="1" applyFont="1" applyAlignment="1">
      <alignment horizontal="center"/>
    </xf>
    <xf numFmtId="4" fontId="14" fillId="0" borderId="0" xfId="0" applyNumberFormat="1" applyFont="1"/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/>
    </xf>
    <xf numFmtId="3" fontId="12" fillId="3" borderId="4" xfId="0" applyNumberFormat="1" applyFont="1" applyFill="1" applyBorder="1" applyAlignment="1">
      <alignment horizontal="center"/>
    </xf>
    <xf numFmtId="3" fontId="11" fillId="3" borderId="4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Fill="1"/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/>
    </xf>
    <xf numFmtId="4" fontId="13" fillId="3" borderId="1" xfId="0" applyNumberFormat="1" applyFont="1" applyFill="1" applyBorder="1" applyAlignment="1">
      <alignment horizontal="center"/>
    </xf>
    <xf numFmtId="0" fontId="11" fillId="3" borderId="5" xfId="0" applyFont="1" applyFill="1" applyBorder="1" applyAlignment="1"/>
    <xf numFmtId="0" fontId="11" fillId="3" borderId="3" xfId="0" applyFont="1" applyFill="1" applyBorder="1" applyAlignment="1"/>
    <xf numFmtId="4" fontId="11" fillId="0" borderId="0" xfId="0" applyNumberFormat="1" applyFont="1"/>
    <xf numFmtId="4" fontId="10" fillId="0" borderId="4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4" fontId="22" fillId="0" borderId="1" xfId="0" applyNumberFormat="1" applyFont="1" applyFill="1" applyBorder="1" applyAlignment="1">
      <alignment horizontal="center"/>
    </xf>
    <xf numFmtId="4" fontId="23" fillId="3" borderId="1" xfId="0" applyNumberFormat="1" applyFont="1" applyFill="1" applyBorder="1" applyAlignment="1">
      <alignment horizontal="center"/>
    </xf>
    <xf numFmtId="4" fontId="13" fillId="0" borderId="1" xfId="0" applyNumberFormat="1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4" fontId="11" fillId="0" borderId="0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vertical="center" wrapText="1"/>
    </xf>
    <xf numFmtId="0" fontId="9" fillId="0" borderId="0" xfId="0" applyFont="1" applyBorder="1"/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5" fillId="3" borderId="1" xfId="0" applyFont="1" applyFill="1" applyBorder="1" applyAlignment="1">
      <alignment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9" fontId="25" fillId="2" borderId="1" xfId="0" applyNumberFormat="1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0" fontId="12" fillId="0" borderId="7" xfId="0" applyFont="1" applyFill="1" applyBorder="1" applyAlignment="1"/>
    <xf numFmtId="4" fontId="11" fillId="0" borderId="0" xfId="0" applyNumberFormat="1" applyFont="1" applyFill="1" applyBorder="1" applyAlignment="1"/>
    <xf numFmtId="0" fontId="9" fillId="0" borderId="0" xfId="0" applyFont="1" applyAlignment="1"/>
    <xf numFmtId="0" fontId="10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5" fillId="3" borderId="5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0" fontId="19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5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0" fontId="10" fillId="0" borderId="5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3" fontId="12" fillId="0" borderId="5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left" wrapText="1"/>
    </xf>
    <xf numFmtId="3" fontId="12" fillId="0" borderId="1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left"/>
    </xf>
    <xf numFmtId="0" fontId="22" fillId="0" borderId="3" xfId="0" applyFont="1" applyFill="1" applyBorder="1" applyAlignment="1">
      <alignment horizontal="left"/>
    </xf>
    <xf numFmtId="0" fontId="22" fillId="0" borderId="4" xfId="0" applyFont="1" applyFill="1" applyBorder="1" applyAlignment="1">
      <alignment horizontal="left"/>
    </xf>
    <xf numFmtId="0" fontId="22" fillId="0" borderId="5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horizontal="left" wrapText="1"/>
    </xf>
    <xf numFmtId="0" fontId="22" fillId="0" borderId="4" xfId="0" applyFont="1" applyFill="1" applyBorder="1" applyAlignment="1">
      <alignment horizontal="left" wrapText="1"/>
    </xf>
    <xf numFmtId="0" fontId="22" fillId="0" borderId="5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left" wrapText="1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8" fillId="2" borderId="0" xfId="0" applyFont="1" applyFill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4" fontId="12" fillId="0" borderId="5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0" fontId="17" fillId="0" borderId="1" xfId="0" applyNumberFormat="1" applyFont="1" applyFill="1" applyBorder="1" applyAlignment="1" applyProtection="1">
      <alignment horizontal="left" wrapText="1"/>
    </xf>
  </cellXfs>
  <cellStyles count="10">
    <cellStyle name="TableStyleLight1" xfId="4"/>
    <cellStyle name="Обычный" xfId="0" builtinId="0"/>
    <cellStyle name="Обычный 2" xfId="1"/>
    <cellStyle name="Обычный 2 2" xfId="6"/>
    <cellStyle name="Обычный 3" xfId="3"/>
    <cellStyle name="Обычный 4" xfId="8"/>
    <cellStyle name="Обычный 4 2" xfId="5"/>
    <cellStyle name="Финансовый 2" xfId="2"/>
    <cellStyle name="Финансовый 2 2" xfId="9"/>
    <cellStyle name="Финансовый 3" xfId="7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168"/>
  <sheetViews>
    <sheetView tabSelected="1" topLeftCell="A86" workbookViewId="0">
      <selection activeCell="E103" sqref="E103:F103"/>
    </sheetView>
  </sheetViews>
  <sheetFormatPr defaultRowHeight="15" x14ac:dyDescent="0.25"/>
  <cols>
    <col min="1" max="1" width="4.140625" style="1" customWidth="1"/>
    <col min="2" max="2" width="41.140625" style="1" customWidth="1"/>
    <col min="3" max="3" width="13" style="1" customWidth="1"/>
    <col min="4" max="4" width="13.7109375" style="1" customWidth="1"/>
    <col min="5" max="5" width="13" style="1" customWidth="1"/>
    <col min="6" max="6" width="10.85546875" style="1" customWidth="1"/>
    <col min="7" max="7" width="20.85546875" style="85" customWidth="1"/>
    <col min="8" max="8" width="17" style="85" customWidth="1"/>
    <col min="9" max="9" width="13.85546875" style="1" customWidth="1"/>
    <col min="10" max="10" width="14.28515625" style="1" bestFit="1" customWidth="1"/>
    <col min="11" max="11" width="12.140625" style="1" customWidth="1"/>
    <col min="12" max="12" width="9.140625" style="1"/>
    <col min="13" max="13" width="12" style="1" customWidth="1"/>
    <col min="14" max="14" width="11.28515625" style="1" bestFit="1" customWidth="1"/>
    <col min="15" max="16384" width="9.140625" style="1"/>
  </cols>
  <sheetData>
    <row r="1" spans="1:14" x14ac:dyDescent="0.25">
      <c r="G1" s="241" t="s">
        <v>43</v>
      </c>
      <c r="H1" s="241"/>
    </row>
    <row r="2" spans="1:14" ht="17.25" customHeight="1" x14ac:dyDescent="0.25">
      <c r="G2" s="84"/>
      <c r="H2" s="84"/>
    </row>
    <row r="3" spans="1:14" ht="18.75" customHeight="1" x14ac:dyDescent="0.25">
      <c r="A3" s="247" t="s">
        <v>40</v>
      </c>
      <c r="B3" s="247"/>
      <c r="C3" s="247"/>
      <c r="D3" s="247"/>
      <c r="E3" s="247"/>
      <c r="F3" s="247"/>
      <c r="G3" s="247"/>
      <c r="H3" s="247"/>
    </row>
    <row r="4" spans="1:14" ht="16.5" customHeight="1" x14ac:dyDescent="0.25">
      <c r="A4" s="247" t="s">
        <v>41</v>
      </c>
      <c r="B4" s="247"/>
      <c r="C4" s="247"/>
      <c r="D4" s="247"/>
      <c r="E4" s="247"/>
      <c r="F4" s="247"/>
      <c r="G4" s="247"/>
      <c r="H4" s="247"/>
    </row>
    <row r="5" spans="1:14" ht="19.5" customHeight="1" x14ac:dyDescent="0.25">
      <c r="A5" s="248" t="s">
        <v>99</v>
      </c>
      <c r="B5" s="249"/>
      <c r="C5" s="249"/>
      <c r="D5" s="249"/>
      <c r="E5" s="249"/>
      <c r="F5" s="249"/>
      <c r="G5" s="249"/>
      <c r="H5" s="249"/>
    </row>
    <row r="6" spans="1:14" ht="13.5" customHeight="1" x14ac:dyDescent="0.25">
      <c r="A6" s="250" t="s">
        <v>42</v>
      </c>
      <c r="B6" s="250"/>
      <c r="C6" s="250"/>
      <c r="D6" s="250"/>
      <c r="E6" s="250"/>
      <c r="F6" s="250"/>
      <c r="G6" s="250"/>
      <c r="H6" s="250"/>
    </row>
    <row r="7" spans="1:14" ht="21" customHeight="1" x14ac:dyDescent="0.25"/>
    <row r="8" spans="1:14" ht="30" customHeight="1" x14ac:dyDescent="0.25">
      <c r="A8" s="242" t="s">
        <v>58</v>
      </c>
      <c r="B8" s="242"/>
      <c r="C8" s="243" t="s">
        <v>59</v>
      </c>
      <c r="D8" s="243"/>
      <c r="E8" s="243"/>
      <c r="F8" s="243"/>
      <c r="G8" s="243"/>
      <c r="H8" s="243"/>
    </row>
    <row r="9" spans="1:14" ht="15" customHeight="1" x14ac:dyDescent="0.25"/>
    <row r="10" spans="1:14" x14ac:dyDescent="0.25">
      <c r="A10" s="246" t="s">
        <v>60</v>
      </c>
      <c r="B10" s="246"/>
      <c r="C10" s="246"/>
      <c r="D10" s="246"/>
      <c r="E10" s="246"/>
      <c r="F10" s="246"/>
      <c r="G10" s="246"/>
      <c r="H10" s="246"/>
    </row>
    <row r="11" spans="1:14" ht="15" customHeight="1" x14ac:dyDescent="0.25">
      <c r="A11" s="48"/>
      <c r="B11" s="48"/>
      <c r="C11" s="48"/>
      <c r="D11" s="48"/>
      <c r="E11" s="48"/>
      <c r="F11" s="48"/>
      <c r="G11" s="86"/>
      <c r="H11" s="86"/>
    </row>
    <row r="12" spans="1:14" x14ac:dyDescent="0.25">
      <c r="A12" s="30" t="s">
        <v>1</v>
      </c>
      <c r="B12" s="3"/>
      <c r="C12" s="30" t="s">
        <v>28</v>
      </c>
      <c r="E12" s="3"/>
      <c r="F12" s="30"/>
      <c r="G12" s="4"/>
      <c r="H12" s="4"/>
    </row>
    <row r="13" spans="1:14" x14ac:dyDescent="0.25">
      <c r="A13" s="30" t="s">
        <v>35</v>
      </c>
      <c r="B13" s="3"/>
      <c r="C13" s="3"/>
      <c r="D13" s="3"/>
      <c r="E13" s="3"/>
      <c r="F13" s="3"/>
      <c r="G13" s="4"/>
      <c r="H13" s="4"/>
    </row>
    <row r="14" spans="1:14" s="43" customFormat="1" ht="54.75" customHeight="1" x14ac:dyDescent="0.25">
      <c r="A14" s="56" t="s">
        <v>16</v>
      </c>
      <c r="B14" s="57" t="s">
        <v>33</v>
      </c>
      <c r="C14" s="57" t="s">
        <v>2</v>
      </c>
      <c r="D14" s="73" t="s">
        <v>34</v>
      </c>
      <c r="E14" s="95" t="s">
        <v>62</v>
      </c>
      <c r="F14" s="95" t="s">
        <v>63</v>
      </c>
      <c r="G14" s="83" t="s">
        <v>64</v>
      </c>
      <c r="H14" s="96" t="s">
        <v>61</v>
      </c>
    </row>
    <row r="15" spans="1:14" ht="13.5" customHeight="1" x14ac:dyDescent="0.25">
      <c r="A15" s="38">
        <v>1</v>
      </c>
      <c r="B15" s="55">
        <v>2</v>
      </c>
      <c r="C15" s="55">
        <v>3</v>
      </c>
      <c r="D15" s="74">
        <v>4</v>
      </c>
      <c r="E15" s="81">
        <v>5</v>
      </c>
      <c r="F15" s="81">
        <v>6</v>
      </c>
      <c r="G15" s="82">
        <v>7</v>
      </c>
      <c r="H15" s="101">
        <v>8</v>
      </c>
    </row>
    <row r="16" spans="1:14" ht="16.5" customHeight="1" x14ac:dyDescent="0.25">
      <c r="A16" s="146">
        <v>1</v>
      </c>
      <c r="B16" s="147" t="s">
        <v>66</v>
      </c>
      <c r="C16" s="148">
        <v>1</v>
      </c>
      <c r="D16" s="149">
        <v>37000</v>
      </c>
      <c r="E16" s="150">
        <v>1</v>
      </c>
      <c r="F16" s="151">
        <v>2</v>
      </c>
      <c r="G16" s="152">
        <f>29600+18500</f>
        <v>48100</v>
      </c>
      <c r="H16" s="152">
        <f>(G16+D16)*F16*E16</f>
        <v>170200</v>
      </c>
      <c r="I16" s="1">
        <v>41000</v>
      </c>
      <c r="J16" s="85">
        <f>D16+G16</f>
        <v>85100</v>
      </c>
      <c r="K16" s="85">
        <f>I16+J16</f>
        <v>126100</v>
      </c>
      <c r="L16" s="1">
        <v>3</v>
      </c>
      <c r="M16" s="1">
        <f>K16*L16</f>
        <v>378300</v>
      </c>
      <c r="N16" s="85">
        <f>M16*40%</f>
        <v>151320</v>
      </c>
    </row>
    <row r="17" spans="1:10" x14ac:dyDescent="0.25">
      <c r="A17" s="37"/>
      <c r="B17" s="53" t="s">
        <v>0</v>
      </c>
      <c r="C17" s="121">
        <f>SUM(C16:C16)</f>
        <v>1</v>
      </c>
      <c r="D17" s="54">
        <f>SUM(D16:D16)</f>
        <v>37000</v>
      </c>
      <c r="E17" s="72"/>
      <c r="F17" s="72"/>
      <c r="G17" s="72">
        <f>SUM(G16:G16)</f>
        <v>48100</v>
      </c>
      <c r="H17" s="54">
        <f>SUM(H16:H16)</f>
        <v>170200</v>
      </c>
      <c r="I17" s="85">
        <f>96163+74037</f>
        <v>170200</v>
      </c>
      <c r="J17" s="85">
        <f>I17-H17</f>
        <v>0</v>
      </c>
    </row>
    <row r="18" spans="1:10" ht="9.75" customHeight="1" x14ac:dyDescent="0.25"/>
    <row r="19" spans="1:10" ht="9.75" customHeight="1" x14ac:dyDescent="0.25"/>
    <row r="20" spans="1:10" ht="9.75" customHeight="1" x14ac:dyDescent="0.25"/>
    <row r="21" spans="1:10" ht="17.25" customHeight="1" x14ac:dyDescent="0.25">
      <c r="A21" s="2" t="s">
        <v>36</v>
      </c>
      <c r="B21" s="3"/>
      <c r="C21" s="2" t="s">
        <v>29</v>
      </c>
      <c r="E21" s="4"/>
      <c r="I21" s="102"/>
    </row>
    <row r="22" spans="1:10" ht="17.25" customHeight="1" x14ac:dyDescent="0.25">
      <c r="A22" s="2" t="s">
        <v>37</v>
      </c>
      <c r="B22" s="3"/>
      <c r="C22" s="3"/>
      <c r="D22" s="3"/>
      <c r="E22" s="4"/>
    </row>
    <row r="23" spans="1:10" ht="13.5" customHeight="1" x14ac:dyDescent="0.25">
      <c r="A23" s="5"/>
      <c r="B23" s="5"/>
      <c r="C23" s="5"/>
      <c r="D23" s="5"/>
      <c r="E23" s="6"/>
    </row>
    <row r="24" spans="1:10" s="43" customFormat="1" ht="52.5" customHeight="1" x14ac:dyDescent="0.25">
      <c r="A24" s="17" t="s">
        <v>32</v>
      </c>
      <c r="B24" s="213" t="s">
        <v>6</v>
      </c>
      <c r="C24" s="213"/>
      <c r="D24" s="213" t="s">
        <v>67</v>
      </c>
      <c r="E24" s="213"/>
      <c r="F24" s="58" t="s">
        <v>68</v>
      </c>
      <c r="G24" s="88" t="s">
        <v>69</v>
      </c>
      <c r="H24" s="97" t="s">
        <v>70</v>
      </c>
    </row>
    <row r="25" spans="1:10" s="33" customFormat="1" ht="13.5" customHeight="1" x14ac:dyDescent="0.2">
      <c r="A25" s="32">
        <v>1</v>
      </c>
      <c r="B25" s="214">
        <v>2</v>
      </c>
      <c r="C25" s="214"/>
      <c r="D25" s="214">
        <v>3</v>
      </c>
      <c r="E25" s="214"/>
      <c r="F25" s="61">
        <v>4</v>
      </c>
      <c r="G25" s="89">
        <v>5</v>
      </c>
      <c r="H25" s="103">
        <v>6</v>
      </c>
    </row>
    <row r="26" spans="1:10" ht="22.5" customHeight="1" x14ac:dyDescent="0.25">
      <c r="A26" s="7">
        <v>1</v>
      </c>
      <c r="B26" s="212" t="s">
        <v>71</v>
      </c>
      <c r="C26" s="212"/>
      <c r="D26" s="211">
        <v>700</v>
      </c>
      <c r="E26" s="211"/>
      <c r="F26" s="62">
        <v>3</v>
      </c>
      <c r="G26" s="90">
        <v>6</v>
      </c>
      <c r="H26" s="63">
        <f>D26*F26*G26</f>
        <v>12600</v>
      </c>
    </row>
    <row r="27" spans="1:10" ht="22.5" customHeight="1" x14ac:dyDescent="0.25">
      <c r="A27" s="7">
        <v>2</v>
      </c>
      <c r="B27" s="212" t="s">
        <v>71</v>
      </c>
      <c r="C27" s="212"/>
      <c r="D27" s="211">
        <v>700</v>
      </c>
      <c r="E27" s="211"/>
      <c r="F27" s="62">
        <v>1</v>
      </c>
      <c r="G27" s="90">
        <v>5</v>
      </c>
      <c r="H27" s="63">
        <f>D27*F27*G27</f>
        <v>3500</v>
      </c>
    </row>
    <row r="28" spans="1:10" x14ac:dyDescent="0.25">
      <c r="A28" s="34"/>
      <c r="B28" s="251" t="s">
        <v>0</v>
      </c>
      <c r="C28" s="251"/>
      <c r="D28" s="252"/>
      <c r="E28" s="252"/>
      <c r="F28" s="59"/>
      <c r="G28" s="91"/>
      <c r="H28" s="60">
        <f>SUM(H26:H27)</f>
        <v>16100</v>
      </c>
      <c r="I28" s="85">
        <v>16100</v>
      </c>
      <c r="J28" s="85">
        <f>H28-I28</f>
        <v>0</v>
      </c>
    </row>
    <row r="29" spans="1:10" ht="18" customHeight="1" x14ac:dyDescent="0.25">
      <c r="A29" s="8"/>
      <c r="B29" s="9"/>
      <c r="C29" s="10"/>
      <c r="D29" s="10"/>
      <c r="E29" s="11"/>
    </row>
    <row r="30" spans="1:10" x14ac:dyDescent="0.25">
      <c r="A30" s="8"/>
      <c r="B30" s="9"/>
      <c r="C30" s="10"/>
      <c r="D30" s="10"/>
      <c r="E30" s="11"/>
    </row>
    <row r="31" spans="1:10" s="52" customFormat="1" x14ac:dyDescent="0.25">
      <c r="A31" s="49" t="s">
        <v>5</v>
      </c>
      <c r="B31" s="50"/>
      <c r="C31" s="49" t="s">
        <v>29</v>
      </c>
      <c r="E31" s="51"/>
      <c r="G31" s="87"/>
      <c r="H31" s="87"/>
    </row>
    <row r="32" spans="1:10" s="52" customFormat="1" x14ac:dyDescent="0.25">
      <c r="A32" s="49" t="s">
        <v>38</v>
      </c>
      <c r="B32" s="50"/>
      <c r="C32" s="50"/>
      <c r="D32" s="50"/>
      <c r="E32" s="51"/>
      <c r="G32" s="87"/>
      <c r="H32" s="87"/>
    </row>
    <row r="33" spans="1:10" ht="8.25" customHeight="1" x14ac:dyDescent="0.25">
      <c r="A33" s="5"/>
      <c r="B33" s="5"/>
      <c r="C33" s="5"/>
      <c r="D33" s="5"/>
      <c r="E33" s="6"/>
    </row>
    <row r="34" spans="1:10" s="43" customFormat="1" ht="44.25" customHeight="1" x14ac:dyDescent="0.25">
      <c r="A34" s="17" t="s">
        <v>32</v>
      </c>
      <c r="B34" s="213" t="s">
        <v>6</v>
      </c>
      <c r="C34" s="213"/>
      <c r="D34" s="213" t="s">
        <v>74</v>
      </c>
      <c r="E34" s="213"/>
      <c r="F34" s="75" t="s">
        <v>68</v>
      </c>
      <c r="G34" s="88" t="s">
        <v>69</v>
      </c>
      <c r="H34" s="97" t="s">
        <v>73</v>
      </c>
    </row>
    <row r="35" spans="1:10" s="33" customFormat="1" ht="12" x14ac:dyDescent="0.2">
      <c r="A35" s="32">
        <v>1</v>
      </c>
      <c r="B35" s="214">
        <v>2</v>
      </c>
      <c r="C35" s="214"/>
      <c r="D35" s="214">
        <v>3</v>
      </c>
      <c r="E35" s="214"/>
      <c r="F35" s="77">
        <v>4</v>
      </c>
      <c r="G35" s="89">
        <v>5</v>
      </c>
      <c r="H35" s="103">
        <v>6</v>
      </c>
    </row>
    <row r="36" spans="1:10" ht="26.25" customHeight="1" x14ac:dyDescent="0.25">
      <c r="A36" s="7">
        <v>1</v>
      </c>
      <c r="B36" s="205" t="s">
        <v>72</v>
      </c>
      <c r="C36" s="206"/>
      <c r="D36" s="204">
        <f>H36/G36/F36</f>
        <v>23260</v>
      </c>
      <c r="E36" s="204"/>
      <c r="F36" s="62">
        <v>1</v>
      </c>
      <c r="G36" s="90">
        <v>2</v>
      </c>
      <c r="H36" s="63">
        <v>46520</v>
      </c>
      <c r="I36" s="85">
        <v>46419</v>
      </c>
      <c r="J36" s="85">
        <f>H36-I36</f>
        <v>101</v>
      </c>
    </row>
    <row r="37" spans="1:10" x14ac:dyDescent="0.25">
      <c r="A37" s="34"/>
      <c r="B37" s="209" t="s">
        <v>0</v>
      </c>
      <c r="C37" s="210"/>
      <c r="D37" s="207"/>
      <c r="E37" s="208"/>
      <c r="F37" s="71"/>
      <c r="G37" s="92"/>
      <c r="H37" s="60">
        <f>H36</f>
        <v>46520</v>
      </c>
    </row>
    <row r="38" spans="1:10" ht="17.25" customHeight="1" x14ac:dyDescent="0.25">
      <c r="A38" s="14"/>
      <c r="B38" s="15"/>
      <c r="C38" s="16"/>
      <c r="D38" s="16"/>
      <c r="E38" s="13"/>
    </row>
    <row r="39" spans="1:10" ht="30.75" customHeight="1" x14ac:dyDescent="0.25">
      <c r="A39" s="2" t="s">
        <v>7</v>
      </c>
      <c r="B39" s="2"/>
      <c r="C39" s="244" t="s">
        <v>27</v>
      </c>
      <c r="D39" s="244"/>
      <c r="E39" s="244"/>
      <c r="F39" s="244"/>
      <c r="G39" s="244"/>
      <c r="H39" s="244"/>
    </row>
    <row r="40" spans="1:10" ht="19.5" customHeight="1" x14ac:dyDescent="0.25">
      <c r="A40" s="2" t="s">
        <v>44</v>
      </c>
      <c r="B40" s="2"/>
      <c r="C40" s="2"/>
      <c r="D40" s="15"/>
      <c r="E40" s="40"/>
      <c r="F40" s="31"/>
      <c r="G40" s="6"/>
      <c r="H40" s="6"/>
    </row>
    <row r="41" spans="1:10" s="43" customFormat="1" ht="36" customHeight="1" x14ac:dyDescent="0.25">
      <c r="A41" s="39" t="s">
        <v>16</v>
      </c>
      <c r="B41" s="175" t="s">
        <v>8</v>
      </c>
      <c r="C41" s="175"/>
      <c r="D41" s="175"/>
      <c r="E41" s="175"/>
      <c r="F41" s="245" t="s">
        <v>75</v>
      </c>
      <c r="G41" s="216"/>
      <c r="H41" s="67" t="s">
        <v>76</v>
      </c>
    </row>
    <row r="42" spans="1:10" s="33" customFormat="1" ht="12" x14ac:dyDescent="0.2">
      <c r="A42" s="38">
        <v>1</v>
      </c>
      <c r="B42" s="176">
        <v>2</v>
      </c>
      <c r="C42" s="176"/>
      <c r="D42" s="176"/>
      <c r="E42" s="176"/>
      <c r="F42" s="201"/>
      <c r="G42" s="203"/>
      <c r="H42" s="98"/>
    </row>
    <row r="43" spans="1:10" ht="27" customHeight="1" x14ac:dyDescent="0.25">
      <c r="A43" s="36">
        <v>1</v>
      </c>
      <c r="B43" s="253" t="s">
        <v>17</v>
      </c>
      <c r="C43" s="253"/>
      <c r="D43" s="253"/>
      <c r="E43" s="253"/>
      <c r="F43" s="190" t="s">
        <v>77</v>
      </c>
      <c r="G43" s="191"/>
      <c r="H43" s="99">
        <f>H44</f>
        <v>32508.2</v>
      </c>
    </row>
    <row r="44" spans="1:10" ht="26.25" customHeight="1" x14ac:dyDescent="0.25">
      <c r="A44" s="36" t="s">
        <v>3</v>
      </c>
      <c r="B44" s="185" t="s">
        <v>18</v>
      </c>
      <c r="C44" s="185"/>
      <c r="D44" s="185"/>
      <c r="E44" s="185"/>
      <c r="F44" s="254">
        <v>170200</v>
      </c>
      <c r="G44" s="255"/>
      <c r="H44" s="99">
        <f>F44*22%-4935.8</f>
        <v>32508.2</v>
      </c>
    </row>
    <row r="45" spans="1:10" ht="15.75" customHeight="1" x14ac:dyDescent="0.25">
      <c r="A45" s="36" t="s">
        <v>4</v>
      </c>
      <c r="B45" s="253" t="s">
        <v>19</v>
      </c>
      <c r="C45" s="253"/>
      <c r="D45" s="253"/>
      <c r="E45" s="253"/>
      <c r="F45" s="254"/>
      <c r="G45" s="255"/>
      <c r="H45" s="99"/>
    </row>
    <row r="46" spans="1:10" ht="24.75" customHeight="1" x14ac:dyDescent="0.25">
      <c r="A46" s="36" t="s">
        <v>9</v>
      </c>
      <c r="B46" s="253" t="s">
        <v>20</v>
      </c>
      <c r="C46" s="253"/>
      <c r="D46" s="253"/>
      <c r="E46" s="253"/>
      <c r="F46" s="254"/>
      <c r="G46" s="255"/>
      <c r="H46" s="99"/>
    </row>
    <row r="47" spans="1:10" ht="18" customHeight="1" x14ac:dyDescent="0.25">
      <c r="A47" s="36">
        <v>2</v>
      </c>
      <c r="B47" s="253" t="s">
        <v>21</v>
      </c>
      <c r="C47" s="253"/>
      <c r="D47" s="253"/>
      <c r="E47" s="253"/>
      <c r="F47" s="254" t="s">
        <v>77</v>
      </c>
      <c r="G47" s="255"/>
      <c r="H47" s="99">
        <f>H48</f>
        <v>4935.8</v>
      </c>
    </row>
    <row r="48" spans="1:10" ht="43.5" customHeight="1" x14ac:dyDescent="0.25">
      <c r="A48" s="36" t="s">
        <v>10</v>
      </c>
      <c r="B48" s="253" t="s">
        <v>22</v>
      </c>
      <c r="C48" s="253"/>
      <c r="D48" s="253"/>
      <c r="E48" s="253"/>
      <c r="F48" s="254">
        <v>170200</v>
      </c>
      <c r="G48" s="255"/>
      <c r="H48" s="99">
        <f>F48*2.9%</f>
        <v>4935.8</v>
      </c>
    </row>
    <row r="49" spans="1:14" ht="30" customHeight="1" x14ac:dyDescent="0.25">
      <c r="A49" s="36" t="s">
        <v>11</v>
      </c>
      <c r="B49" s="253" t="s">
        <v>23</v>
      </c>
      <c r="C49" s="253"/>
      <c r="D49" s="253"/>
      <c r="E49" s="253"/>
      <c r="F49" s="254"/>
      <c r="G49" s="255"/>
      <c r="H49" s="99"/>
    </row>
    <row r="50" spans="1:14" ht="28.5" customHeight="1" x14ac:dyDescent="0.25">
      <c r="A50" s="36" t="s">
        <v>12</v>
      </c>
      <c r="B50" s="253" t="s">
        <v>13</v>
      </c>
      <c r="C50" s="253"/>
      <c r="D50" s="253"/>
      <c r="E50" s="253"/>
      <c r="F50" s="254">
        <v>170200</v>
      </c>
      <c r="G50" s="255"/>
      <c r="H50" s="99">
        <f>F50*0.2%</f>
        <v>340.4</v>
      </c>
    </row>
    <row r="51" spans="1:14" ht="30" customHeight="1" x14ac:dyDescent="0.25">
      <c r="A51" s="36" t="s">
        <v>24</v>
      </c>
      <c r="B51" s="253" t="s">
        <v>45</v>
      </c>
      <c r="C51" s="253"/>
      <c r="D51" s="253"/>
      <c r="E51" s="253"/>
      <c r="F51" s="254"/>
      <c r="G51" s="255"/>
      <c r="H51" s="99"/>
    </row>
    <row r="52" spans="1:14" ht="30" customHeight="1" x14ac:dyDescent="0.25">
      <c r="A52" s="36" t="s">
        <v>14</v>
      </c>
      <c r="B52" s="253" t="s">
        <v>45</v>
      </c>
      <c r="C52" s="253"/>
      <c r="D52" s="253"/>
      <c r="E52" s="253"/>
      <c r="F52" s="254"/>
      <c r="G52" s="255"/>
      <c r="H52" s="99"/>
    </row>
    <row r="53" spans="1:14" ht="29.25" customHeight="1" x14ac:dyDescent="0.25">
      <c r="A53" s="36">
        <v>3</v>
      </c>
      <c r="B53" s="260" t="s">
        <v>25</v>
      </c>
      <c r="C53" s="260"/>
      <c r="D53" s="260"/>
      <c r="E53" s="260"/>
      <c r="F53" s="254">
        <v>170200</v>
      </c>
      <c r="G53" s="255"/>
      <c r="H53" s="99">
        <f>F53*5.1%</f>
        <v>8680.2000000000007</v>
      </c>
    </row>
    <row r="54" spans="1:14" x14ac:dyDescent="0.25">
      <c r="A54" s="37"/>
      <c r="B54" s="184" t="s">
        <v>0</v>
      </c>
      <c r="C54" s="184"/>
      <c r="D54" s="184"/>
      <c r="E54" s="184"/>
      <c r="F54" s="230"/>
      <c r="G54" s="231"/>
      <c r="H54" s="69">
        <f>H43+H47+H50+H53</f>
        <v>46464.6</v>
      </c>
      <c r="I54" s="85">
        <v>46464.6</v>
      </c>
      <c r="J54" s="85">
        <f>I54-H54</f>
        <v>0</v>
      </c>
    </row>
    <row r="56" spans="1:14" x14ac:dyDescent="0.25">
      <c r="A56" s="173" t="s">
        <v>52</v>
      </c>
      <c r="B56" s="173"/>
      <c r="C56" s="173"/>
      <c r="D56" s="173"/>
      <c r="E56" s="173"/>
      <c r="F56" s="173"/>
      <c r="G56" s="173"/>
      <c r="H56" s="105">
        <f>H17</f>
        <v>170200</v>
      </c>
    </row>
    <row r="57" spans="1:14" x14ac:dyDescent="0.25">
      <c r="A57" s="173" t="s">
        <v>53</v>
      </c>
      <c r="B57" s="173"/>
      <c r="C57" s="173"/>
      <c r="D57" s="173"/>
      <c r="E57" s="173"/>
      <c r="F57" s="173"/>
      <c r="G57" s="173"/>
      <c r="H57" s="105">
        <f>H28+H37</f>
        <v>62620</v>
      </c>
    </row>
    <row r="58" spans="1:14" x14ac:dyDescent="0.25">
      <c r="A58" s="173" t="s">
        <v>54</v>
      </c>
      <c r="B58" s="173"/>
      <c r="C58" s="173"/>
      <c r="D58" s="173"/>
      <c r="E58" s="173"/>
      <c r="F58" s="173"/>
      <c r="G58" s="173"/>
      <c r="H58" s="105">
        <f>H54</f>
        <v>46464.6</v>
      </c>
    </row>
    <row r="60" spans="1:14" ht="15" customHeight="1" x14ac:dyDescent="0.25">
      <c r="A60" s="194" t="s">
        <v>120</v>
      </c>
      <c r="B60" s="194"/>
      <c r="C60" s="194"/>
      <c r="D60" s="194"/>
      <c r="E60" s="194"/>
      <c r="F60" s="194"/>
      <c r="G60" s="194"/>
      <c r="H60" s="194"/>
      <c r="I60" s="136"/>
      <c r="J60" s="136"/>
      <c r="K60" s="136"/>
      <c r="L60" s="136"/>
      <c r="M60" s="136"/>
    </row>
    <row r="61" spans="1:14" ht="13.5" customHeight="1" x14ac:dyDescent="0.25">
      <c r="B61" s="19"/>
      <c r="C61" s="19"/>
      <c r="D61" s="19"/>
      <c r="E61" s="19"/>
      <c r="F61" s="19"/>
      <c r="G61" s="19"/>
      <c r="H61" s="1"/>
    </row>
    <row r="62" spans="1:14" ht="24" customHeight="1" x14ac:dyDescent="0.25">
      <c r="A62" s="41" t="s">
        <v>111</v>
      </c>
      <c r="B62" s="23"/>
      <c r="C62" s="195" t="s">
        <v>112</v>
      </c>
      <c r="D62" s="195"/>
      <c r="E62" s="195"/>
      <c r="F62" s="195"/>
      <c r="G62" s="195"/>
      <c r="H62" s="195"/>
      <c r="I62" s="41"/>
      <c r="J62" s="41"/>
      <c r="K62" s="41"/>
      <c r="L62" s="41"/>
      <c r="M62" s="41"/>
    </row>
    <row r="63" spans="1:14" ht="27.75" customHeight="1" x14ac:dyDescent="0.25">
      <c r="A63" s="195" t="s">
        <v>113</v>
      </c>
      <c r="B63" s="195"/>
      <c r="C63" s="195"/>
      <c r="D63" s="195"/>
      <c r="E63" s="195"/>
      <c r="F63" s="195"/>
      <c r="G63" s="195"/>
      <c r="H63" s="195"/>
      <c r="I63" s="41"/>
      <c r="J63" s="41"/>
      <c r="K63" s="41"/>
      <c r="L63" s="41"/>
      <c r="M63" s="41"/>
    </row>
    <row r="64" spans="1:14" ht="9" customHeight="1" x14ac:dyDescent="0.25">
      <c r="G64" s="1"/>
      <c r="H64" s="1"/>
      <c r="I64" s="137"/>
      <c r="J64" s="137"/>
      <c r="K64" s="137"/>
      <c r="L64" s="137"/>
      <c r="M64" s="137"/>
      <c r="N64" s="137"/>
    </row>
    <row r="65" spans="1:14" ht="37.5" customHeight="1" x14ac:dyDescent="0.25">
      <c r="A65" s="116" t="s">
        <v>16</v>
      </c>
      <c r="B65" s="175" t="s">
        <v>6</v>
      </c>
      <c r="C65" s="175"/>
      <c r="D65" s="116" t="s">
        <v>114</v>
      </c>
      <c r="E65" s="175" t="s">
        <v>115</v>
      </c>
      <c r="F65" s="175"/>
      <c r="G65" s="116" t="s">
        <v>116</v>
      </c>
      <c r="H65" s="119" t="s">
        <v>117</v>
      </c>
      <c r="I65" s="19"/>
      <c r="J65" s="138"/>
      <c r="K65" s="19"/>
      <c r="L65" s="139"/>
      <c r="M65" s="139"/>
      <c r="N65" s="137"/>
    </row>
    <row r="66" spans="1:14" x14ac:dyDescent="0.25">
      <c r="A66" s="117">
        <v>1</v>
      </c>
      <c r="B66" s="176">
        <v>2</v>
      </c>
      <c r="C66" s="176"/>
      <c r="D66" s="117">
        <v>3</v>
      </c>
      <c r="E66" s="175">
        <v>4</v>
      </c>
      <c r="F66" s="175"/>
      <c r="G66" s="117">
        <v>5</v>
      </c>
      <c r="H66" s="117">
        <v>6</v>
      </c>
      <c r="I66" s="140"/>
      <c r="J66" s="140"/>
      <c r="K66" s="140"/>
      <c r="L66" s="140"/>
      <c r="M66" s="140"/>
      <c r="N66" s="137"/>
    </row>
    <row r="67" spans="1:14" ht="34.5" customHeight="1" x14ac:dyDescent="0.25">
      <c r="A67" s="120">
        <v>1</v>
      </c>
      <c r="B67" s="196" t="s">
        <v>121</v>
      </c>
      <c r="C67" s="197"/>
      <c r="D67" s="120">
        <v>3</v>
      </c>
      <c r="E67" s="170">
        <v>5000</v>
      </c>
      <c r="F67" s="170"/>
      <c r="G67" s="120">
        <v>3</v>
      </c>
      <c r="H67" s="99">
        <f>E67*G67</f>
        <v>15000</v>
      </c>
      <c r="I67" s="153"/>
      <c r="J67" s="15"/>
      <c r="K67" s="157"/>
      <c r="L67" s="157"/>
      <c r="M67" s="157"/>
      <c r="N67" s="137"/>
    </row>
    <row r="68" spans="1:14" x14ac:dyDescent="0.25">
      <c r="A68" s="37"/>
      <c r="B68" s="158" t="s">
        <v>0</v>
      </c>
      <c r="C68" s="159"/>
      <c r="D68" s="118" t="s">
        <v>118</v>
      </c>
      <c r="E68" s="160" t="s">
        <v>77</v>
      </c>
      <c r="F68" s="160"/>
      <c r="G68" s="118" t="s">
        <v>118</v>
      </c>
      <c r="H68" s="69">
        <f>H67</f>
        <v>15000</v>
      </c>
      <c r="I68" s="154">
        <v>15000</v>
      </c>
      <c r="J68" s="154">
        <f>H68-I68</f>
        <v>0</v>
      </c>
      <c r="K68" s="141"/>
      <c r="L68" s="141"/>
      <c r="M68" s="141"/>
      <c r="N68" s="137"/>
    </row>
    <row r="69" spans="1:14" ht="19.5" customHeight="1" x14ac:dyDescent="0.25">
      <c r="A69" s="161"/>
      <c r="B69" s="162"/>
      <c r="C69" s="163"/>
      <c r="D69" s="142"/>
      <c r="E69" s="161"/>
      <c r="F69" s="163"/>
      <c r="G69" s="142"/>
      <c r="H69" s="143"/>
      <c r="I69" s="19"/>
      <c r="J69" s="19"/>
      <c r="K69" s="19"/>
      <c r="L69" s="19"/>
      <c r="M69" s="19"/>
      <c r="N69" s="137"/>
    </row>
    <row r="70" spans="1:14" ht="15" customHeight="1" x14ac:dyDescent="0.25">
      <c r="A70" s="164" t="s">
        <v>119</v>
      </c>
      <c r="B70" s="165"/>
      <c r="C70" s="166"/>
      <c r="D70" s="144"/>
      <c r="E70" s="167"/>
      <c r="F70" s="168"/>
      <c r="G70" s="144"/>
      <c r="H70" s="145">
        <f>H68</f>
        <v>15000</v>
      </c>
      <c r="I70" s="136"/>
      <c r="J70" s="136"/>
      <c r="K70" s="169"/>
      <c r="L70" s="169"/>
      <c r="M70" s="169"/>
      <c r="N70" s="137"/>
    </row>
    <row r="71" spans="1:14" ht="18" customHeight="1" x14ac:dyDescent="0.25"/>
    <row r="72" spans="1:14" ht="18" customHeight="1" x14ac:dyDescent="0.25"/>
    <row r="73" spans="1:14" x14ac:dyDescent="0.25">
      <c r="A73" s="259" t="s">
        <v>122</v>
      </c>
      <c r="B73" s="259"/>
      <c r="C73" s="259"/>
      <c r="D73" s="259"/>
      <c r="E73" s="259"/>
      <c r="F73" s="259"/>
      <c r="G73" s="259"/>
      <c r="H73" s="259"/>
    </row>
    <row r="74" spans="1:14" ht="11.25" customHeight="1" x14ac:dyDescent="0.25">
      <c r="A74" s="20"/>
      <c r="B74" s="21"/>
      <c r="C74" s="20"/>
      <c r="D74" s="20"/>
      <c r="E74" s="20"/>
    </row>
    <row r="75" spans="1:14" s="31" customFormat="1" ht="18" customHeight="1" x14ac:dyDescent="0.2">
      <c r="A75" s="41" t="s">
        <v>15</v>
      </c>
      <c r="B75" s="41"/>
      <c r="C75" s="181" t="s">
        <v>31</v>
      </c>
      <c r="D75" s="181"/>
      <c r="E75" s="181"/>
      <c r="F75" s="181"/>
      <c r="G75" s="181"/>
      <c r="H75" s="181"/>
    </row>
    <row r="76" spans="1:14" s="31" customFormat="1" ht="15" customHeight="1" x14ac:dyDescent="0.2">
      <c r="A76" s="41" t="s">
        <v>46</v>
      </c>
      <c r="B76" s="41"/>
      <c r="C76" s="3"/>
      <c r="D76" s="3"/>
      <c r="E76" s="3"/>
      <c r="G76" s="6"/>
      <c r="H76" s="6"/>
    </row>
    <row r="77" spans="1:14" s="31" customFormat="1" ht="25.5" customHeight="1" x14ac:dyDescent="0.2">
      <c r="A77" s="35" t="s">
        <v>16</v>
      </c>
      <c r="B77" s="198" t="s">
        <v>6</v>
      </c>
      <c r="C77" s="199"/>
      <c r="D77" s="200"/>
      <c r="E77" s="192" t="s">
        <v>80</v>
      </c>
      <c r="F77" s="192"/>
      <c r="G77" s="93" t="s">
        <v>79</v>
      </c>
      <c r="H77" s="100" t="s">
        <v>78</v>
      </c>
    </row>
    <row r="78" spans="1:14" s="33" customFormat="1" ht="15" customHeight="1" x14ac:dyDescent="0.2">
      <c r="A78" s="38">
        <v>1</v>
      </c>
      <c r="B78" s="201">
        <v>2</v>
      </c>
      <c r="C78" s="202"/>
      <c r="D78" s="203"/>
      <c r="E78" s="176">
        <v>3</v>
      </c>
      <c r="F78" s="176"/>
      <c r="G78" s="65">
        <v>4</v>
      </c>
      <c r="H78" s="104">
        <v>5</v>
      </c>
    </row>
    <row r="79" spans="1:14" s="31" customFormat="1" ht="19.5" customHeight="1" x14ac:dyDescent="0.2">
      <c r="A79" s="79">
        <v>1</v>
      </c>
      <c r="B79" s="187" t="s">
        <v>81</v>
      </c>
      <c r="C79" s="188"/>
      <c r="D79" s="189"/>
      <c r="E79" s="190">
        <v>5</v>
      </c>
      <c r="F79" s="191"/>
      <c r="G79" s="70">
        <f>H79/E79</f>
        <v>1000</v>
      </c>
      <c r="H79" s="99">
        <v>5000</v>
      </c>
    </row>
    <row r="80" spans="1:14" s="42" customFormat="1" ht="15" customHeight="1" x14ac:dyDescent="0.2">
      <c r="A80" s="37"/>
      <c r="B80" s="106" t="s">
        <v>0</v>
      </c>
      <c r="C80" s="107"/>
      <c r="D80" s="107"/>
      <c r="E80" s="160"/>
      <c r="F80" s="160"/>
      <c r="G80" s="66"/>
      <c r="H80" s="69">
        <f>SUM(H79:H79)</f>
        <v>5000</v>
      </c>
      <c r="I80" s="108">
        <v>1086.04</v>
      </c>
      <c r="J80" s="108">
        <f>H80-I80</f>
        <v>3913.96</v>
      </c>
    </row>
    <row r="81" spans="1:10" x14ac:dyDescent="0.25">
      <c r="A81" s="19"/>
      <c r="B81" s="19"/>
      <c r="C81" s="19"/>
      <c r="D81" s="19"/>
      <c r="E81" s="19"/>
    </row>
    <row r="82" spans="1:10" ht="19.5" customHeight="1" x14ac:dyDescent="0.25">
      <c r="A82" s="41" t="s">
        <v>15</v>
      </c>
      <c r="B82" s="23"/>
      <c r="C82" s="181" t="s">
        <v>31</v>
      </c>
      <c r="D82" s="181"/>
      <c r="E82" s="181"/>
      <c r="F82" s="181"/>
      <c r="G82" s="181"/>
      <c r="H82" s="181"/>
    </row>
    <row r="83" spans="1:10" x14ac:dyDescent="0.25">
      <c r="A83" s="41" t="s">
        <v>39</v>
      </c>
      <c r="B83" s="23"/>
      <c r="C83" s="22"/>
      <c r="D83" s="22"/>
      <c r="E83" s="22"/>
    </row>
    <row r="84" spans="1:10" ht="25.5" customHeight="1" x14ac:dyDescent="0.25">
      <c r="A84" s="35" t="s">
        <v>16</v>
      </c>
      <c r="B84" s="192" t="s">
        <v>6</v>
      </c>
      <c r="C84" s="192"/>
      <c r="D84" s="192"/>
      <c r="E84" s="192" t="s">
        <v>82</v>
      </c>
      <c r="F84" s="192"/>
      <c r="G84" s="93" t="s">
        <v>83</v>
      </c>
      <c r="H84" s="100" t="s">
        <v>84</v>
      </c>
    </row>
    <row r="85" spans="1:10" x14ac:dyDescent="0.25">
      <c r="A85" s="38">
        <v>1</v>
      </c>
      <c r="B85" s="176">
        <v>2</v>
      </c>
      <c r="C85" s="176"/>
      <c r="D85" s="176"/>
      <c r="E85" s="176">
        <v>3</v>
      </c>
      <c r="F85" s="176"/>
      <c r="G85" s="65">
        <v>4</v>
      </c>
      <c r="H85" s="104">
        <v>5</v>
      </c>
    </row>
    <row r="86" spans="1:10" ht="21" customHeight="1" x14ac:dyDescent="0.25">
      <c r="A86" s="12">
        <v>1</v>
      </c>
      <c r="B86" s="186" t="s">
        <v>85</v>
      </c>
      <c r="C86" s="186"/>
      <c r="D86" s="186"/>
      <c r="E86" s="193">
        <v>2</v>
      </c>
      <c r="F86" s="193"/>
      <c r="G86" s="70">
        <f>H86/E86</f>
        <v>5500</v>
      </c>
      <c r="H86" s="99">
        <f>5000+6000</f>
        <v>11000</v>
      </c>
    </row>
    <row r="87" spans="1:10" ht="20.25" customHeight="1" x14ac:dyDescent="0.25">
      <c r="A87" s="37"/>
      <c r="B87" s="184" t="s">
        <v>0</v>
      </c>
      <c r="C87" s="184"/>
      <c r="D87" s="184"/>
      <c r="E87" s="256"/>
      <c r="F87" s="231"/>
      <c r="G87" s="66"/>
      <c r="H87" s="69">
        <f>SUM(H86:H86)</f>
        <v>11000</v>
      </c>
      <c r="I87" s="85">
        <v>11000</v>
      </c>
      <c r="J87" s="85">
        <f>H87-I87</f>
        <v>0</v>
      </c>
    </row>
    <row r="88" spans="1:10" x14ac:dyDescent="0.25">
      <c r="A88" s="19"/>
      <c r="B88" s="19"/>
      <c r="C88" s="18"/>
      <c r="D88" s="24"/>
      <c r="E88" s="25"/>
    </row>
    <row r="89" spans="1:10" x14ac:dyDescent="0.25">
      <c r="A89" s="19"/>
      <c r="B89" s="19"/>
      <c r="C89" s="26"/>
      <c r="D89" s="26"/>
      <c r="E89" s="24"/>
    </row>
    <row r="90" spans="1:10" ht="17.25" customHeight="1" x14ac:dyDescent="0.25">
      <c r="A90" s="19"/>
      <c r="B90" s="19"/>
      <c r="C90" s="19"/>
      <c r="D90" s="19"/>
      <c r="E90" s="19"/>
    </row>
    <row r="91" spans="1:10" ht="17.25" customHeight="1" x14ac:dyDescent="0.25">
      <c r="A91" s="41" t="s">
        <v>15</v>
      </c>
      <c r="B91" s="23"/>
      <c r="C91" s="181" t="s">
        <v>31</v>
      </c>
      <c r="D91" s="181"/>
      <c r="E91" s="181"/>
      <c r="F91" s="181"/>
      <c r="G91" s="181"/>
      <c r="H91" s="181"/>
    </row>
    <row r="92" spans="1:10" x14ac:dyDescent="0.25">
      <c r="A92" s="41" t="s">
        <v>38</v>
      </c>
      <c r="B92" s="23"/>
      <c r="C92" s="22"/>
      <c r="D92" s="22"/>
      <c r="E92" s="22"/>
    </row>
    <row r="93" spans="1:10" s="43" customFormat="1" ht="29.25" customHeight="1" x14ac:dyDescent="0.25">
      <c r="A93" s="35" t="s">
        <v>16</v>
      </c>
      <c r="B93" s="175" t="s">
        <v>6</v>
      </c>
      <c r="C93" s="175"/>
      <c r="D93" s="175"/>
      <c r="E93" s="215" t="s">
        <v>80</v>
      </c>
      <c r="F93" s="216"/>
      <c r="G93" s="80" t="s">
        <v>86</v>
      </c>
      <c r="H93" s="67" t="s">
        <v>87</v>
      </c>
    </row>
    <row r="94" spans="1:10" ht="14.25" customHeight="1" x14ac:dyDescent="0.25">
      <c r="A94" s="38">
        <v>1</v>
      </c>
      <c r="B94" s="176">
        <v>2</v>
      </c>
      <c r="C94" s="176"/>
      <c r="D94" s="176"/>
      <c r="E94" s="202">
        <v>3</v>
      </c>
      <c r="F94" s="203"/>
      <c r="G94" s="65">
        <v>4</v>
      </c>
      <c r="H94" s="104">
        <v>5</v>
      </c>
    </row>
    <row r="95" spans="1:10" ht="18" customHeight="1" x14ac:dyDescent="0.25">
      <c r="A95" s="78">
        <v>1</v>
      </c>
      <c r="B95" s="217" t="s">
        <v>100</v>
      </c>
      <c r="C95" s="218"/>
      <c r="D95" s="219"/>
      <c r="E95" s="201">
        <v>1</v>
      </c>
      <c r="F95" s="203"/>
      <c r="G95" s="109">
        <v>6500</v>
      </c>
      <c r="H95" s="135">
        <f t="shared" ref="H95:H103" si="0">E95*G95</f>
        <v>6500</v>
      </c>
    </row>
    <row r="96" spans="1:10" ht="16.5" customHeight="1" x14ac:dyDescent="0.25">
      <c r="A96" s="78">
        <v>2</v>
      </c>
      <c r="B96" s="220" t="s">
        <v>101</v>
      </c>
      <c r="C96" s="221"/>
      <c r="D96" s="222"/>
      <c r="E96" s="201">
        <v>1</v>
      </c>
      <c r="F96" s="203"/>
      <c r="G96" s="109">
        <v>40000</v>
      </c>
      <c r="H96" s="135">
        <f t="shared" si="0"/>
        <v>40000</v>
      </c>
    </row>
    <row r="97" spans="1:10" ht="20.25" customHeight="1" x14ac:dyDescent="0.25">
      <c r="A97" s="78">
        <v>3</v>
      </c>
      <c r="B97" s="220" t="s">
        <v>102</v>
      </c>
      <c r="C97" s="221"/>
      <c r="D97" s="222"/>
      <c r="E97" s="201">
        <v>1</v>
      </c>
      <c r="F97" s="203"/>
      <c r="G97" s="109">
        <v>37070</v>
      </c>
      <c r="H97" s="135">
        <f t="shared" si="0"/>
        <v>37070</v>
      </c>
    </row>
    <row r="98" spans="1:10" ht="27" customHeight="1" x14ac:dyDescent="0.25">
      <c r="A98" s="78">
        <v>4</v>
      </c>
      <c r="B98" s="227" t="s">
        <v>103</v>
      </c>
      <c r="C98" s="228"/>
      <c r="D98" s="229"/>
      <c r="E98" s="201">
        <v>1</v>
      </c>
      <c r="F98" s="203"/>
      <c r="G98" s="109">
        <v>3000</v>
      </c>
      <c r="H98" s="135">
        <f t="shared" si="0"/>
        <v>3000</v>
      </c>
    </row>
    <row r="99" spans="1:10" ht="17.25" customHeight="1" x14ac:dyDescent="0.25">
      <c r="A99" s="78">
        <v>5</v>
      </c>
      <c r="B99" s="220" t="s">
        <v>104</v>
      </c>
      <c r="C99" s="221"/>
      <c r="D99" s="222"/>
      <c r="E99" s="201">
        <v>1</v>
      </c>
      <c r="F99" s="203"/>
      <c r="G99" s="109">
        <v>17200</v>
      </c>
      <c r="H99" s="135">
        <f t="shared" si="0"/>
        <v>17200</v>
      </c>
    </row>
    <row r="100" spans="1:10" ht="15.75" customHeight="1" x14ac:dyDescent="0.25">
      <c r="A100" s="78">
        <v>6</v>
      </c>
      <c r="B100" s="220" t="s">
        <v>105</v>
      </c>
      <c r="C100" s="221"/>
      <c r="D100" s="222"/>
      <c r="E100" s="201">
        <v>1</v>
      </c>
      <c r="F100" s="203"/>
      <c r="G100" s="109">
        <v>35000</v>
      </c>
      <c r="H100" s="135">
        <f t="shared" si="0"/>
        <v>35000</v>
      </c>
    </row>
    <row r="101" spans="1:10" ht="15.75" customHeight="1" x14ac:dyDescent="0.25">
      <c r="A101" s="117">
        <v>7</v>
      </c>
      <c r="B101" s="217" t="s">
        <v>110</v>
      </c>
      <c r="C101" s="218"/>
      <c r="D101" s="219"/>
      <c r="E101" s="201">
        <v>1</v>
      </c>
      <c r="F101" s="203"/>
      <c r="G101" s="109">
        <v>7700</v>
      </c>
      <c r="H101" s="135">
        <f t="shared" si="0"/>
        <v>7700</v>
      </c>
    </row>
    <row r="102" spans="1:10" ht="15.75" customHeight="1" x14ac:dyDescent="0.25">
      <c r="A102" s="156">
        <v>8</v>
      </c>
      <c r="B102" s="217" t="s">
        <v>127</v>
      </c>
      <c r="C102" s="257"/>
      <c r="D102" s="258"/>
      <c r="E102" s="201">
        <v>1</v>
      </c>
      <c r="F102" s="203"/>
      <c r="G102" s="109">
        <v>50490</v>
      </c>
      <c r="H102" s="135">
        <f t="shared" si="0"/>
        <v>50490</v>
      </c>
    </row>
    <row r="103" spans="1:10" ht="15.75" customHeight="1" x14ac:dyDescent="0.25">
      <c r="A103" s="156">
        <v>9</v>
      </c>
      <c r="B103" s="217" t="s">
        <v>128</v>
      </c>
      <c r="C103" s="257"/>
      <c r="D103" s="258"/>
      <c r="E103" s="201">
        <v>2</v>
      </c>
      <c r="F103" s="203"/>
      <c r="G103" s="109">
        <f>H103/E103</f>
        <v>21250</v>
      </c>
      <c r="H103" s="135">
        <v>42500</v>
      </c>
    </row>
    <row r="104" spans="1:10" ht="15.75" customHeight="1" x14ac:dyDescent="0.25">
      <c r="A104" s="156">
        <v>10</v>
      </c>
      <c r="B104" s="217" t="s">
        <v>129</v>
      </c>
      <c r="C104" s="257"/>
      <c r="D104" s="258"/>
      <c r="E104" s="201">
        <v>3</v>
      </c>
      <c r="F104" s="203"/>
      <c r="G104" s="109">
        <f>H104/E104</f>
        <v>17290.82</v>
      </c>
      <c r="H104" s="135">
        <v>51872.47</v>
      </c>
    </row>
    <row r="105" spans="1:10" x14ac:dyDescent="0.25">
      <c r="A105" s="37"/>
      <c r="B105" s="158" t="s">
        <v>0</v>
      </c>
      <c r="C105" s="180"/>
      <c r="D105" s="159"/>
      <c r="E105" s="230"/>
      <c r="F105" s="231"/>
      <c r="G105" s="66"/>
      <c r="H105" s="69">
        <f>SUM(H95:H104)</f>
        <v>291332.46999999997</v>
      </c>
      <c r="I105" s="85">
        <v>271332.46999999997</v>
      </c>
      <c r="J105" s="85">
        <f>H105-I105</f>
        <v>20000</v>
      </c>
    </row>
    <row r="106" spans="1:10" ht="13.5" customHeight="1" x14ac:dyDescent="0.25">
      <c r="A106" s="19"/>
      <c r="B106" s="19"/>
      <c r="C106" s="19"/>
      <c r="D106" s="19"/>
      <c r="E106" s="19"/>
    </row>
    <row r="107" spans="1:10" ht="21.75" customHeight="1" x14ac:dyDescent="0.25">
      <c r="A107" s="41" t="s">
        <v>15</v>
      </c>
      <c r="B107" s="23"/>
      <c r="C107" s="181" t="s">
        <v>31</v>
      </c>
      <c r="D107" s="181"/>
      <c r="E107" s="181"/>
      <c r="F107" s="181"/>
      <c r="G107" s="181"/>
      <c r="H107" s="181"/>
    </row>
    <row r="108" spans="1:10" s="155" customFormat="1" ht="33.75" customHeight="1" x14ac:dyDescent="0.25">
      <c r="A108" s="240" t="s">
        <v>124</v>
      </c>
      <c r="B108" s="240"/>
      <c r="C108" s="240"/>
      <c r="D108" s="240"/>
      <c r="E108" s="240"/>
      <c r="F108" s="240"/>
      <c r="G108" s="240"/>
      <c r="H108" s="240"/>
    </row>
    <row r="109" spans="1:10" s="43" customFormat="1" ht="29.25" customHeight="1" x14ac:dyDescent="0.25">
      <c r="A109" s="123" t="s">
        <v>16</v>
      </c>
      <c r="B109" s="175" t="s">
        <v>6</v>
      </c>
      <c r="C109" s="175"/>
      <c r="D109" s="175"/>
      <c r="E109" s="215" t="s">
        <v>80</v>
      </c>
      <c r="F109" s="216"/>
      <c r="G109" s="124" t="s">
        <v>86</v>
      </c>
      <c r="H109" s="67" t="s">
        <v>87</v>
      </c>
    </row>
    <row r="110" spans="1:10" ht="14.25" customHeight="1" x14ac:dyDescent="0.25">
      <c r="A110" s="122">
        <v>1</v>
      </c>
      <c r="B110" s="176">
        <v>2</v>
      </c>
      <c r="C110" s="176"/>
      <c r="D110" s="176"/>
      <c r="E110" s="202">
        <v>3</v>
      </c>
      <c r="F110" s="203"/>
      <c r="G110" s="125">
        <v>4</v>
      </c>
      <c r="H110" s="104">
        <v>5</v>
      </c>
    </row>
    <row r="111" spans="1:10" ht="22.5" customHeight="1" x14ac:dyDescent="0.25">
      <c r="A111" s="122">
        <v>1</v>
      </c>
      <c r="B111" s="217" t="s">
        <v>125</v>
      </c>
      <c r="C111" s="218"/>
      <c r="D111" s="219"/>
      <c r="E111" s="201">
        <v>1</v>
      </c>
      <c r="F111" s="203"/>
      <c r="G111" s="109">
        <v>652.16999999999996</v>
      </c>
      <c r="H111" s="135">
        <f t="shared" ref="H111" si="1">E111*G111</f>
        <v>652.16999999999996</v>
      </c>
    </row>
    <row r="112" spans="1:10" x14ac:dyDescent="0.25">
      <c r="A112" s="37"/>
      <c r="B112" s="158" t="s">
        <v>0</v>
      </c>
      <c r="C112" s="180"/>
      <c r="D112" s="159"/>
      <c r="E112" s="230"/>
      <c r="F112" s="231"/>
      <c r="G112" s="126"/>
      <c r="H112" s="69">
        <f>H111</f>
        <v>652.16999999999996</v>
      </c>
      <c r="I112" s="1">
        <v>652.16999999999996</v>
      </c>
      <c r="J112" s="85">
        <f>H112-I112</f>
        <v>0</v>
      </c>
    </row>
    <row r="113" spans="1:10" ht="17.25" customHeight="1" x14ac:dyDescent="0.25">
      <c r="A113" s="19"/>
      <c r="B113" s="19"/>
      <c r="C113" s="19"/>
      <c r="D113" s="19"/>
      <c r="E113" s="19"/>
    </row>
    <row r="114" spans="1:10" ht="17.25" customHeight="1" x14ac:dyDescent="0.25">
      <c r="A114" s="27"/>
      <c r="B114" s="27"/>
      <c r="C114" s="27"/>
      <c r="D114" s="28"/>
      <c r="E114" s="29"/>
    </row>
    <row r="115" spans="1:10" ht="17.25" customHeight="1" x14ac:dyDescent="0.25">
      <c r="A115" s="41" t="s">
        <v>15</v>
      </c>
      <c r="B115" s="23"/>
      <c r="C115" s="181" t="s">
        <v>31</v>
      </c>
      <c r="D115" s="181"/>
      <c r="E115" s="181"/>
      <c r="F115" s="181"/>
      <c r="G115" s="181"/>
      <c r="H115" s="181"/>
    </row>
    <row r="116" spans="1:10" x14ac:dyDescent="0.25">
      <c r="A116" s="41" t="s">
        <v>47</v>
      </c>
      <c r="B116" s="23"/>
      <c r="C116" s="22"/>
      <c r="D116" s="22"/>
      <c r="E116" s="22"/>
    </row>
    <row r="117" spans="1:10" s="43" customFormat="1" ht="25.5" x14ac:dyDescent="0.25">
      <c r="A117" s="35" t="s">
        <v>16</v>
      </c>
      <c r="B117" s="175" t="s">
        <v>6</v>
      </c>
      <c r="C117" s="175"/>
      <c r="D117" s="175"/>
      <c r="E117" s="175" t="s">
        <v>88</v>
      </c>
      <c r="F117" s="175"/>
      <c r="G117" s="76" t="s">
        <v>79</v>
      </c>
      <c r="H117" s="67" t="s">
        <v>87</v>
      </c>
    </row>
    <row r="118" spans="1:10" x14ac:dyDescent="0.25">
      <c r="A118" s="38">
        <v>1</v>
      </c>
      <c r="B118" s="176">
        <v>2</v>
      </c>
      <c r="C118" s="176"/>
      <c r="D118" s="176"/>
      <c r="E118" s="176">
        <v>3</v>
      </c>
      <c r="F118" s="176"/>
      <c r="G118" s="78">
        <v>4</v>
      </c>
      <c r="H118" s="104">
        <v>5</v>
      </c>
    </row>
    <row r="119" spans="1:10" x14ac:dyDescent="0.25">
      <c r="A119" s="111">
        <v>1</v>
      </c>
      <c r="B119" s="232" t="s">
        <v>89</v>
      </c>
      <c r="C119" s="233"/>
      <c r="D119" s="234"/>
      <c r="E119" s="238" t="s">
        <v>77</v>
      </c>
      <c r="F119" s="239"/>
      <c r="G119" s="111" t="s">
        <v>77</v>
      </c>
      <c r="H119" s="112">
        <f>SUM(H120:H120)</f>
        <v>45832.29</v>
      </c>
    </row>
    <row r="120" spans="1:10" ht="18" customHeight="1" x14ac:dyDescent="0.25">
      <c r="A120" s="110" t="s">
        <v>3</v>
      </c>
      <c r="B120" s="220" t="s">
        <v>90</v>
      </c>
      <c r="C120" s="221"/>
      <c r="D120" s="222"/>
      <c r="E120" s="201">
        <v>1</v>
      </c>
      <c r="F120" s="203"/>
      <c r="G120" s="98">
        <f>42143.3+6719-6000+2969.99</f>
        <v>45832.29</v>
      </c>
      <c r="H120" s="98">
        <f>E120*G120</f>
        <v>45832.29</v>
      </c>
    </row>
    <row r="121" spans="1:10" ht="33.75" customHeight="1" x14ac:dyDescent="0.25">
      <c r="A121" s="111">
        <v>2</v>
      </c>
      <c r="B121" s="235" t="s">
        <v>91</v>
      </c>
      <c r="C121" s="236"/>
      <c r="D121" s="237"/>
      <c r="E121" s="238" t="s">
        <v>77</v>
      </c>
      <c r="F121" s="239"/>
      <c r="G121" s="111" t="s">
        <v>77</v>
      </c>
      <c r="H121" s="112">
        <f>SUM(H122:H122)</f>
        <v>6720</v>
      </c>
    </row>
    <row r="122" spans="1:10" ht="20.25" customHeight="1" x14ac:dyDescent="0.25">
      <c r="A122" s="78" t="s">
        <v>10</v>
      </c>
      <c r="B122" s="220" t="s">
        <v>126</v>
      </c>
      <c r="C122" s="221"/>
      <c r="D122" s="222"/>
      <c r="E122" s="201">
        <v>1</v>
      </c>
      <c r="F122" s="203"/>
      <c r="G122" s="98">
        <v>6720</v>
      </c>
      <c r="H122" s="98">
        <f>E122*G122</f>
        <v>6720</v>
      </c>
    </row>
    <row r="123" spans="1:10" x14ac:dyDescent="0.25">
      <c r="A123" s="37"/>
      <c r="B123" s="158" t="s">
        <v>0</v>
      </c>
      <c r="C123" s="180"/>
      <c r="D123" s="159"/>
      <c r="E123" s="160"/>
      <c r="F123" s="160"/>
      <c r="G123" s="64"/>
      <c r="H123" s="69">
        <f>H119+H121</f>
        <v>52552.29</v>
      </c>
      <c r="I123" s="85">
        <v>6720</v>
      </c>
      <c r="J123" s="85">
        <f>H123-I123</f>
        <v>45832.29</v>
      </c>
    </row>
    <row r="124" spans="1:10" x14ac:dyDescent="0.25">
      <c r="A124" s="19"/>
      <c r="B124" s="28"/>
      <c r="C124" s="28"/>
      <c r="D124" s="28"/>
      <c r="E124" s="28"/>
    </row>
    <row r="125" spans="1:10" x14ac:dyDescent="0.25">
      <c r="A125" s="44"/>
      <c r="B125" s="45"/>
      <c r="C125" s="45"/>
      <c r="D125" s="45"/>
      <c r="E125" s="45"/>
      <c r="F125" s="46"/>
      <c r="G125" s="47"/>
      <c r="H125" s="47"/>
    </row>
    <row r="126" spans="1:10" ht="14.25" customHeight="1" x14ac:dyDescent="0.25">
      <c r="A126" s="19"/>
      <c r="B126" s="19"/>
      <c r="C126" s="19"/>
      <c r="D126" s="19"/>
      <c r="E126" s="19"/>
      <c r="I126" s="85"/>
    </row>
    <row r="127" spans="1:10" ht="17.25" customHeight="1" x14ac:dyDescent="0.25">
      <c r="A127" s="41" t="s">
        <v>15</v>
      </c>
      <c r="B127" s="23"/>
      <c r="C127" s="181" t="s">
        <v>31</v>
      </c>
      <c r="D127" s="181"/>
      <c r="E127" s="181"/>
      <c r="F127" s="181"/>
      <c r="G127" s="181"/>
      <c r="H127" s="181"/>
    </row>
    <row r="128" spans="1:10" ht="20.25" customHeight="1" x14ac:dyDescent="0.25">
      <c r="A128" s="41" t="s">
        <v>48</v>
      </c>
      <c r="B128" s="23"/>
      <c r="C128" s="22"/>
      <c r="D128" s="22"/>
      <c r="E128" s="22"/>
    </row>
    <row r="129" spans="1:11" s="43" customFormat="1" ht="25.5" x14ac:dyDescent="0.25">
      <c r="A129" s="76" t="s">
        <v>16</v>
      </c>
      <c r="B129" s="175" t="s">
        <v>6</v>
      </c>
      <c r="C129" s="175"/>
      <c r="D129" s="175"/>
      <c r="E129" s="175" t="s">
        <v>88</v>
      </c>
      <c r="F129" s="175"/>
      <c r="G129" s="76" t="s">
        <v>79</v>
      </c>
      <c r="H129" s="67" t="s">
        <v>87</v>
      </c>
    </row>
    <row r="130" spans="1:11" x14ac:dyDescent="0.25">
      <c r="A130" s="78">
        <v>1</v>
      </c>
      <c r="B130" s="176">
        <v>2</v>
      </c>
      <c r="C130" s="176"/>
      <c r="D130" s="176"/>
      <c r="E130" s="176">
        <v>3</v>
      </c>
      <c r="F130" s="176"/>
      <c r="G130" s="78">
        <v>4</v>
      </c>
      <c r="H130" s="104">
        <v>5</v>
      </c>
    </row>
    <row r="131" spans="1:11" ht="21.75" customHeight="1" x14ac:dyDescent="0.25">
      <c r="A131" s="79">
        <v>1</v>
      </c>
      <c r="B131" s="196" t="s">
        <v>130</v>
      </c>
      <c r="C131" s="225"/>
      <c r="D131" s="197"/>
      <c r="E131" s="223">
        <v>20</v>
      </c>
      <c r="F131" s="224"/>
      <c r="G131" s="99">
        <f>H131/E131</f>
        <v>1500</v>
      </c>
      <c r="H131" s="99">
        <v>30000</v>
      </c>
    </row>
    <row r="132" spans="1:11" ht="21" customHeight="1" x14ac:dyDescent="0.25">
      <c r="A132" s="79">
        <v>2</v>
      </c>
      <c r="B132" s="196" t="s">
        <v>93</v>
      </c>
      <c r="C132" s="225"/>
      <c r="D132" s="197"/>
      <c r="E132" s="223">
        <v>100</v>
      </c>
      <c r="F132" s="224"/>
      <c r="G132" s="99">
        <f>H132/E132</f>
        <v>1085.9100000000001</v>
      </c>
      <c r="H132" s="99">
        <v>108590.95</v>
      </c>
    </row>
    <row r="133" spans="1:11" ht="21" customHeight="1" x14ac:dyDescent="0.25">
      <c r="A133" s="115">
        <v>3</v>
      </c>
      <c r="B133" s="196" t="s">
        <v>92</v>
      </c>
      <c r="C133" s="225"/>
      <c r="D133" s="197"/>
      <c r="E133" s="223">
        <v>50</v>
      </c>
      <c r="F133" s="224"/>
      <c r="G133" s="99">
        <f>H133/E133</f>
        <v>1400</v>
      </c>
      <c r="H133" s="99">
        <v>70000</v>
      </c>
    </row>
    <row r="134" spans="1:11" x14ac:dyDescent="0.25">
      <c r="A134" s="37"/>
      <c r="B134" s="184" t="s">
        <v>0</v>
      </c>
      <c r="C134" s="184"/>
      <c r="D134" s="184"/>
      <c r="E134" s="160"/>
      <c r="F134" s="160"/>
      <c r="G134" s="64"/>
      <c r="H134" s="69">
        <f>SUM(H131:H133)</f>
        <v>208590.95</v>
      </c>
      <c r="I134" s="85">
        <v>228590.95</v>
      </c>
      <c r="J134" s="85">
        <f>H134-I134</f>
        <v>-20000</v>
      </c>
    </row>
    <row r="135" spans="1:11" x14ac:dyDescent="0.25">
      <c r="A135" s="19"/>
      <c r="B135" s="19"/>
      <c r="C135" s="19"/>
      <c r="D135" s="19"/>
      <c r="E135" s="19"/>
    </row>
    <row r="136" spans="1:11" ht="17.25" customHeight="1" x14ac:dyDescent="0.25">
      <c r="A136" s="41" t="s">
        <v>15</v>
      </c>
      <c r="B136" s="23"/>
      <c r="C136" s="181" t="s">
        <v>31</v>
      </c>
      <c r="D136" s="181"/>
      <c r="E136" s="181"/>
      <c r="F136" s="181"/>
      <c r="G136" s="181"/>
      <c r="H136" s="181"/>
    </row>
    <row r="137" spans="1:11" x14ac:dyDescent="0.25">
      <c r="A137" s="41" t="s">
        <v>49</v>
      </c>
      <c r="B137" s="23"/>
      <c r="C137" s="22"/>
      <c r="D137" s="22"/>
      <c r="E137" s="22"/>
    </row>
    <row r="138" spans="1:11" s="43" customFormat="1" ht="25.5" x14ac:dyDescent="0.25">
      <c r="A138" s="76" t="s">
        <v>16</v>
      </c>
      <c r="B138" s="175" t="s">
        <v>6</v>
      </c>
      <c r="C138" s="175"/>
      <c r="D138" s="175"/>
      <c r="E138" s="175" t="s">
        <v>88</v>
      </c>
      <c r="F138" s="175"/>
      <c r="G138" s="76" t="s">
        <v>79</v>
      </c>
      <c r="H138" s="67" t="s">
        <v>87</v>
      </c>
    </row>
    <row r="139" spans="1:11" x14ac:dyDescent="0.25">
      <c r="A139" s="78">
        <v>1</v>
      </c>
      <c r="B139" s="176">
        <v>2</v>
      </c>
      <c r="C139" s="176"/>
      <c r="D139" s="176"/>
      <c r="E139" s="176">
        <v>3</v>
      </c>
      <c r="F139" s="176"/>
      <c r="G139" s="78">
        <v>4</v>
      </c>
      <c r="H139" s="104">
        <v>5</v>
      </c>
    </row>
    <row r="140" spans="1:11" ht="46.5" customHeight="1" x14ac:dyDescent="0.25">
      <c r="A140" s="79">
        <v>1</v>
      </c>
      <c r="B140" s="196" t="s">
        <v>94</v>
      </c>
      <c r="C140" s="225"/>
      <c r="D140" s="197"/>
      <c r="E140" s="226">
        <v>40</v>
      </c>
      <c r="F140" s="226"/>
      <c r="G140" s="99">
        <f>H140/E140</f>
        <v>2000</v>
      </c>
      <c r="H140" s="99">
        <f>30000+50000</f>
        <v>80000</v>
      </c>
    </row>
    <row r="141" spans="1:11" x14ac:dyDescent="0.25">
      <c r="A141" s="37"/>
      <c r="B141" s="184" t="s">
        <v>0</v>
      </c>
      <c r="C141" s="184"/>
      <c r="D141" s="184"/>
      <c r="E141" s="160"/>
      <c r="F141" s="160"/>
      <c r="G141" s="64"/>
      <c r="H141" s="69">
        <f>H140</f>
        <v>80000</v>
      </c>
      <c r="I141" s="1">
        <v>6000.39</v>
      </c>
      <c r="J141" s="85">
        <f>H141-I141</f>
        <v>73999.61</v>
      </c>
    </row>
    <row r="142" spans="1:11" ht="19.5" customHeight="1" x14ac:dyDescent="0.25">
      <c r="A142" s="19"/>
      <c r="B142" s="19"/>
      <c r="C142" s="19"/>
      <c r="D142" s="19"/>
      <c r="E142" s="19"/>
    </row>
    <row r="143" spans="1:11" x14ac:dyDescent="0.25">
      <c r="A143" s="19"/>
      <c r="B143" s="19"/>
      <c r="C143" s="19"/>
      <c r="D143" s="19"/>
      <c r="E143" s="19"/>
    </row>
    <row r="144" spans="1:11" ht="15" customHeight="1" x14ac:dyDescent="0.25">
      <c r="A144" s="173" t="s">
        <v>51</v>
      </c>
      <c r="B144" s="173"/>
      <c r="C144" s="173"/>
      <c r="D144" s="173"/>
      <c r="E144" s="173"/>
      <c r="F144" s="173"/>
      <c r="G144" s="173"/>
      <c r="H144" s="105">
        <f>H80+H87+H105+H112+H123+H134+H141</f>
        <v>649127.88</v>
      </c>
      <c r="J144" s="85"/>
      <c r="K144" s="85"/>
    </row>
    <row r="146" spans="1:10" ht="20.25" customHeight="1" x14ac:dyDescent="0.25">
      <c r="A146" s="174" t="s">
        <v>123</v>
      </c>
      <c r="B146" s="174"/>
      <c r="C146" s="174"/>
      <c r="D146" s="174"/>
      <c r="E146" s="174"/>
      <c r="F146" s="174"/>
      <c r="G146" s="174"/>
      <c r="H146" s="174"/>
    </row>
    <row r="147" spans="1:10" ht="12.75" customHeight="1" x14ac:dyDescent="0.25"/>
    <row r="148" spans="1:10" s="31" customFormat="1" ht="9" customHeight="1" x14ac:dyDescent="0.2">
      <c r="A148" s="44"/>
      <c r="B148" s="45"/>
      <c r="C148" s="45"/>
      <c r="D148" s="45"/>
      <c r="E148" s="45"/>
      <c r="F148" s="46"/>
      <c r="G148" s="47"/>
      <c r="H148" s="47"/>
    </row>
    <row r="149" spans="1:10" x14ac:dyDescent="0.25">
      <c r="A149" s="41" t="s">
        <v>26</v>
      </c>
      <c r="B149" s="23"/>
      <c r="C149" s="181" t="s">
        <v>30</v>
      </c>
      <c r="D149" s="181"/>
      <c r="E149" s="181"/>
      <c r="F149" s="181"/>
      <c r="G149" s="181"/>
      <c r="H149" s="181"/>
    </row>
    <row r="150" spans="1:10" ht="15.75" customHeight="1" x14ac:dyDescent="0.25">
      <c r="A150" s="41" t="s">
        <v>50</v>
      </c>
      <c r="B150" s="23"/>
      <c r="C150" s="22"/>
      <c r="D150" s="22"/>
      <c r="E150" s="22"/>
    </row>
    <row r="151" spans="1:10" s="31" customFormat="1" ht="26.25" customHeight="1" x14ac:dyDescent="0.2">
      <c r="A151" s="35" t="s">
        <v>16</v>
      </c>
      <c r="B151" s="175" t="s">
        <v>6</v>
      </c>
      <c r="C151" s="175"/>
      <c r="D151" s="175"/>
      <c r="E151" s="175" t="s">
        <v>95</v>
      </c>
      <c r="F151" s="175"/>
      <c r="G151" s="94" t="s">
        <v>96</v>
      </c>
      <c r="H151" s="67" t="s">
        <v>97</v>
      </c>
    </row>
    <row r="152" spans="1:10" ht="11.25" customHeight="1" x14ac:dyDescent="0.25">
      <c r="A152" s="38">
        <v>1</v>
      </c>
      <c r="B152" s="176">
        <v>2</v>
      </c>
      <c r="C152" s="176"/>
      <c r="D152" s="176"/>
      <c r="E152" s="176">
        <v>3</v>
      </c>
      <c r="F152" s="176"/>
      <c r="G152" s="65">
        <v>4</v>
      </c>
      <c r="H152" s="104">
        <v>5</v>
      </c>
    </row>
    <row r="153" spans="1:10" ht="21.75" customHeight="1" x14ac:dyDescent="0.25">
      <c r="A153" s="79">
        <v>1</v>
      </c>
      <c r="B153" s="177" t="s">
        <v>98</v>
      </c>
      <c r="C153" s="178"/>
      <c r="D153" s="179"/>
      <c r="E153" s="175">
        <v>2</v>
      </c>
      <c r="F153" s="175"/>
      <c r="G153" s="68">
        <f>H153/E153</f>
        <v>1000</v>
      </c>
      <c r="H153" s="67">
        <v>2000</v>
      </c>
    </row>
    <row r="154" spans="1:10" x14ac:dyDescent="0.25">
      <c r="A154" s="37"/>
      <c r="B154" s="158" t="s">
        <v>0</v>
      </c>
      <c r="C154" s="180"/>
      <c r="D154" s="159"/>
      <c r="E154" s="160"/>
      <c r="F154" s="160"/>
      <c r="G154" s="66"/>
      <c r="H154" s="69">
        <f>H153</f>
        <v>2000</v>
      </c>
      <c r="I154" s="85">
        <v>1411</v>
      </c>
      <c r="J154" s="85">
        <f>H154-I154</f>
        <v>589</v>
      </c>
    </row>
    <row r="156" spans="1:10" s="52" customFormat="1" x14ac:dyDescent="0.25">
      <c r="A156" s="127" t="s">
        <v>106</v>
      </c>
      <c r="B156" s="128"/>
      <c r="C156" s="182" t="s">
        <v>107</v>
      </c>
      <c r="D156" s="182"/>
      <c r="E156" s="182"/>
      <c r="F156" s="182"/>
      <c r="G156" s="182"/>
      <c r="H156" s="182"/>
    </row>
    <row r="157" spans="1:10" s="52" customFormat="1" x14ac:dyDescent="0.25">
      <c r="A157" s="127" t="s">
        <v>108</v>
      </c>
      <c r="B157" s="128"/>
      <c r="C157" s="129"/>
      <c r="D157" s="129"/>
      <c r="E157" s="129"/>
      <c r="G157" s="87"/>
      <c r="H157" s="87"/>
    </row>
    <row r="158" spans="1:10" s="31" customFormat="1" ht="27" customHeight="1" x14ac:dyDescent="0.2">
      <c r="A158" s="116" t="s">
        <v>16</v>
      </c>
      <c r="B158" s="175" t="s">
        <v>6</v>
      </c>
      <c r="C158" s="175"/>
      <c r="D158" s="175"/>
      <c r="E158" s="175" t="s">
        <v>95</v>
      </c>
      <c r="F158" s="175"/>
      <c r="G158" s="134" t="s">
        <v>96</v>
      </c>
      <c r="H158" s="67" t="s">
        <v>97</v>
      </c>
    </row>
    <row r="159" spans="1:10" ht="12.75" customHeight="1" x14ac:dyDescent="0.25">
      <c r="A159" s="117">
        <v>1</v>
      </c>
      <c r="B159" s="176">
        <v>2</v>
      </c>
      <c r="C159" s="176"/>
      <c r="D159" s="176"/>
      <c r="E159" s="176">
        <v>3</v>
      </c>
      <c r="F159" s="176"/>
      <c r="G159" s="117">
        <v>4</v>
      </c>
      <c r="H159" s="104">
        <v>5</v>
      </c>
    </row>
    <row r="160" spans="1:10" ht="36" customHeight="1" x14ac:dyDescent="0.25">
      <c r="A160" s="120">
        <v>1</v>
      </c>
      <c r="B160" s="183" t="s">
        <v>109</v>
      </c>
      <c r="C160" s="183"/>
      <c r="D160" s="183"/>
      <c r="E160" s="175">
        <v>1</v>
      </c>
      <c r="F160" s="175"/>
      <c r="G160" s="67">
        <v>7.04</v>
      </c>
      <c r="H160" s="67">
        <f>E160*G160</f>
        <v>7.04</v>
      </c>
    </row>
    <row r="161" spans="1:11" x14ac:dyDescent="0.25">
      <c r="A161" s="37"/>
      <c r="B161" s="184" t="s">
        <v>0</v>
      </c>
      <c r="C161" s="184"/>
      <c r="D161" s="184"/>
      <c r="E161" s="160"/>
      <c r="F161" s="160"/>
      <c r="G161" s="118"/>
      <c r="H161" s="69">
        <f>H160</f>
        <v>7.04</v>
      </c>
      <c r="I161" s="1">
        <v>7.04</v>
      </c>
      <c r="J161" s="85">
        <f>H161-I161</f>
        <v>0</v>
      </c>
    </row>
    <row r="162" spans="1:11" s="102" customFormat="1" x14ac:dyDescent="0.25">
      <c r="A162" s="130"/>
      <c r="B162" s="131"/>
      <c r="C162" s="131"/>
      <c r="D162" s="131"/>
      <c r="E162" s="132"/>
      <c r="F162" s="132"/>
      <c r="G162" s="132"/>
      <c r="H162" s="133"/>
    </row>
    <row r="163" spans="1:11" s="102" customFormat="1" x14ac:dyDescent="0.25">
      <c r="A163" s="130"/>
      <c r="B163" s="131"/>
      <c r="C163" s="131"/>
      <c r="D163" s="131"/>
      <c r="E163" s="132"/>
      <c r="F163" s="132"/>
      <c r="G163" s="132"/>
      <c r="H163" s="133"/>
    </row>
    <row r="164" spans="1:11" s="52" customFormat="1" x14ac:dyDescent="0.25">
      <c r="A164" s="172" t="s">
        <v>55</v>
      </c>
      <c r="B164" s="172"/>
      <c r="C164" s="172"/>
      <c r="D164" s="172"/>
      <c r="E164" s="172"/>
      <c r="F164" s="172"/>
      <c r="G164" s="172"/>
      <c r="H164" s="113">
        <v>0</v>
      </c>
    </row>
    <row r="165" spans="1:11" s="52" customFormat="1" x14ac:dyDescent="0.25">
      <c r="A165" s="172" t="s">
        <v>56</v>
      </c>
      <c r="B165" s="172"/>
      <c r="C165" s="172"/>
      <c r="D165" s="172"/>
      <c r="E165" s="172"/>
      <c r="F165" s="172"/>
      <c r="G165" s="172"/>
      <c r="H165" s="113">
        <f>H154</f>
        <v>2000</v>
      </c>
    </row>
    <row r="166" spans="1:11" s="52" customFormat="1" x14ac:dyDescent="0.25">
      <c r="A166" s="172" t="s">
        <v>57</v>
      </c>
      <c r="B166" s="172"/>
      <c r="C166" s="172"/>
      <c r="D166" s="172"/>
      <c r="E166" s="172"/>
      <c r="F166" s="172"/>
      <c r="G166" s="172"/>
      <c r="H166" s="113">
        <f>H161</f>
        <v>7.04</v>
      </c>
    </row>
    <row r="168" spans="1:11" ht="27" customHeight="1" x14ac:dyDescent="0.25">
      <c r="A168" s="171" t="s">
        <v>65</v>
      </c>
      <c r="B168" s="171"/>
      <c r="C168" s="171"/>
      <c r="D168" s="171"/>
      <c r="E168" s="171"/>
      <c r="F168" s="171"/>
      <c r="G168" s="171"/>
      <c r="H168" s="114">
        <f>H56+H57+H58+H70+H144+H164+H165+H166</f>
        <v>945419.52</v>
      </c>
      <c r="I168" s="85" t="e">
        <f>I17+I28+I36+I54+I68+I80+I87+#REF!+I105+I112+I123+I134+I141+I154+I161</f>
        <v>#REF!</v>
      </c>
      <c r="J168" s="85">
        <v>945419.52</v>
      </c>
      <c r="K168" s="85">
        <f>J168-H168</f>
        <v>0</v>
      </c>
    </row>
  </sheetData>
  <mergeCells count="191">
    <mergeCell ref="F46:G46"/>
    <mergeCell ref="F47:G47"/>
    <mergeCell ref="F48:G48"/>
    <mergeCell ref="F49:G49"/>
    <mergeCell ref="E102:F102"/>
    <mergeCell ref="E103:F103"/>
    <mergeCell ref="E104:F104"/>
    <mergeCell ref="B102:D102"/>
    <mergeCell ref="B103:D103"/>
    <mergeCell ref="B104:D104"/>
    <mergeCell ref="B43:E43"/>
    <mergeCell ref="A73:H73"/>
    <mergeCell ref="A57:G57"/>
    <mergeCell ref="A58:G58"/>
    <mergeCell ref="C75:H75"/>
    <mergeCell ref="B53:E53"/>
    <mergeCell ref="B54:E54"/>
    <mergeCell ref="A56:G56"/>
    <mergeCell ref="B50:E50"/>
    <mergeCell ref="B51:E51"/>
    <mergeCell ref="B52:E52"/>
    <mergeCell ref="B47:E47"/>
    <mergeCell ref="B48:E48"/>
    <mergeCell ref="B49:E49"/>
    <mergeCell ref="F52:G52"/>
    <mergeCell ref="F53:G53"/>
    <mergeCell ref="F54:G54"/>
    <mergeCell ref="F43:G43"/>
    <mergeCell ref="C107:H107"/>
    <mergeCell ref="B109:D109"/>
    <mergeCell ref="E109:F109"/>
    <mergeCell ref="B110:D110"/>
    <mergeCell ref="E110:F110"/>
    <mergeCell ref="B111:D111"/>
    <mergeCell ref="E111:F111"/>
    <mergeCell ref="B45:E45"/>
    <mergeCell ref="B46:E46"/>
    <mergeCell ref="F50:G50"/>
    <mergeCell ref="F51:G51"/>
    <mergeCell ref="E95:F95"/>
    <mergeCell ref="E96:F96"/>
    <mergeCell ref="E97:F97"/>
    <mergeCell ref="E98:F98"/>
    <mergeCell ref="E99:F99"/>
    <mergeCell ref="E100:F100"/>
    <mergeCell ref="B101:D101"/>
    <mergeCell ref="E101:F101"/>
    <mergeCell ref="E87:F87"/>
    <mergeCell ref="B84:D84"/>
    <mergeCell ref="B85:D85"/>
    <mergeCell ref="C91:H91"/>
    <mergeCell ref="B99:D99"/>
    <mergeCell ref="B112:D112"/>
    <mergeCell ref="E112:F112"/>
    <mergeCell ref="A108:H108"/>
    <mergeCell ref="G1:H1"/>
    <mergeCell ref="A8:B8"/>
    <mergeCell ref="C8:H8"/>
    <mergeCell ref="C39:H39"/>
    <mergeCell ref="F41:G41"/>
    <mergeCell ref="F42:G42"/>
    <mergeCell ref="A10:H10"/>
    <mergeCell ref="A3:H3"/>
    <mergeCell ref="A4:H4"/>
    <mergeCell ref="A5:H5"/>
    <mergeCell ref="A6:H6"/>
    <mergeCell ref="B24:C24"/>
    <mergeCell ref="D24:E24"/>
    <mergeCell ref="B25:C25"/>
    <mergeCell ref="D25:E25"/>
    <mergeCell ref="B28:C28"/>
    <mergeCell ref="B26:C26"/>
    <mergeCell ref="D26:E26"/>
    <mergeCell ref="D28:E28"/>
    <mergeCell ref="B41:E41"/>
    <mergeCell ref="B42:E42"/>
    <mergeCell ref="B139:D139"/>
    <mergeCell ref="E139:F139"/>
    <mergeCell ref="B140:D140"/>
    <mergeCell ref="E140:F140"/>
    <mergeCell ref="E133:F133"/>
    <mergeCell ref="B97:D97"/>
    <mergeCell ref="B98:D98"/>
    <mergeCell ref="B105:D105"/>
    <mergeCell ref="E105:F105"/>
    <mergeCell ref="C115:H115"/>
    <mergeCell ref="E117:F117"/>
    <mergeCell ref="E118:F118"/>
    <mergeCell ref="E123:F123"/>
    <mergeCell ref="B117:D117"/>
    <mergeCell ref="B118:D118"/>
    <mergeCell ref="B119:D119"/>
    <mergeCell ref="B120:D120"/>
    <mergeCell ref="B121:D121"/>
    <mergeCell ref="E121:F121"/>
    <mergeCell ref="E122:F122"/>
    <mergeCell ref="B123:D123"/>
    <mergeCell ref="B122:D122"/>
    <mergeCell ref="E119:F119"/>
    <mergeCell ref="E120:F120"/>
    <mergeCell ref="B141:D141"/>
    <mergeCell ref="E141:F141"/>
    <mergeCell ref="C136:H136"/>
    <mergeCell ref="B129:D129"/>
    <mergeCell ref="E129:F129"/>
    <mergeCell ref="C127:H127"/>
    <mergeCell ref="B130:D130"/>
    <mergeCell ref="E130:F130"/>
    <mergeCell ref="E93:F93"/>
    <mergeCell ref="B93:D93"/>
    <mergeCell ref="B94:D94"/>
    <mergeCell ref="E94:F94"/>
    <mergeCell ref="B95:D95"/>
    <mergeCell ref="B96:D96"/>
    <mergeCell ref="E132:F132"/>
    <mergeCell ref="B138:D138"/>
    <mergeCell ref="E138:F138"/>
    <mergeCell ref="E131:F131"/>
    <mergeCell ref="B134:D134"/>
    <mergeCell ref="E134:F134"/>
    <mergeCell ref="B131:D131"/>
    <mergeCell ref="B132:D132"/>
    <mergeCell ref="B133:D133"/>
    <mergeCell ref="B100:D100"/>
    <mergeCell ref="D36:E36"/>
    <mergeCell ref="B36:C36"/>
    <mergeCell ref="D37:E37"/>
    <mergeCell ref="B37:C37"/>
    <mergeCell ref="D27:E27"/>
    <mergeCell ref="B27:C27"/>
    <mergeCell ref="D34:E34"/>
    <mergeCell ref="D35:E35"/>
    <mergeCell ref="B34:C34"/>
    <mergeCell ref="B35:C35"/>
    <mergeCell ref="B44:E44"/>
    <mergeCell ref="B87:D87"/>
    <mergeCell ref="B86:D86"/>
    <mergeCell ref="B79:D79"/>
    <mergeCell ref="E79:F79"/>
    <mergeCell ref="C82:H82"/>
    <mergeCell ref="E84:F84"/>
    <mergeCell ref="E86:F86"/>
    <mergeCell ref="E80:F80"/>
    <mergeCell ref="A60:H60"/>
    <mergeCell ref="C62:H62"/>
    <mergeCell ref="A63:H63"/>
    <mergeCell ref="B65:C65"/>
    <mergeCell ref="E65:F65"/>
    <mergeCell ref="B66:C66"/>
    <mergeCell ref="E66:F66"/>
    <mergeCell ref="B67:C67"/>
    <mergeCell ref="E85:F85"/>
    <mergeCell ref="E77:F77"/>
    <mergeCell ref="E78:F78"/>
    <mergeCell ref="B77:D77"/>
    <mergeCell ref="B78:D78"/>
    <mergeCell ref="F44:G44"/>
    <mergeCell ref="F45:G45"/>
    <mergeCell ref="A168:G168"/>
    <mergeCell ref="A164:G164"/>
    <mergeCell ref="A165:G165"/>
    <mergeCell ref="A166:G166"/>
    <mergeCell ref="A144:G144"/>
    <mergeCell ref="A146:H146"/>
    <mergeCell ref="E151:F151"/>
    <mergeCell ref="E152:F152"/>
    <mergeCell ref="E153:F153"/>
    <mergeCell ref="E154:F154"/>
    <mergeCell ref="B152:D152"/>
    <mergeCell ref="B153:D153"/>
    <mergeCell ref="B154:D154"/>
    <mergeCell ref="B151:D151"/>
    <mergeCell ref="C149:H149"/>
    <mergeCell ref="C156:H156"/>
    <mergeCell ref="B158:D158"/>
    <mergeCell ref="E158:F158"/>
    <mergeCell ref="B159:D159"/>
    <mergeCell ref="E159:F159"/>
    <mergeCell ref="B160:D160"/>
    <mergeCell ref="E160:F160"/>
    <mergeCell ref="B161:D161"/>
    <mergeCell ref="E161:F161"/>
    <mergeCell ref="K67:M67"/>
    <mergeCell ref="B68:C68"/>
    <mergeCell ref="E68:F68"/>
    <mergeCell ref="A69:C69"/>
    <mergeCell ref="E69:F69"/>
    <mergeCell ref="A70:C70"/>
    <mergeCell ref="E70:F70"/>
    <mergeCell ref="K70:M70"/>
    <mergeCell ref="E67:F67"/>
  </mergeCells>
  <pageMargins left="0.59055118110236227" right="0.19685039370078741" top="0.39370078740157483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Управление культуры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Тюрин Сергей Олегович</cp:lastModifiedBy>
  <cp:lastPrinted>2019-06-27T04:53:20Z</cp:lastPrinted>
  <dcterms:created xsi:type="dcterms:W3CDTF">2016-01-25T05:14:19Z</dcterms:created>
  <dcterms:modified xsi:type="dcterms:W3CDTF">2019-06-27T10:41:39Z</dcterms:modified>
</cp:coreProperties>
</file>